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Mi unidad\43-1\(SE_ERNO3)Chapman\MQTR\"/>
    </mc:Choice>
  </mc:AlternateContent>
  <xr:revisionPtr revIDLastSave="0" documentId="13_ncr:1_{96E5A674-690A-4AA9-88DA-D14C054DD80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ppl_File_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27" i="1" l="1"/>
  <c r="Z228" i="1"/>
  <c r="Z255" i="1"/>
  <c r="Z256" i="1"/>
  <c r="Z259" i="1"/>
  <c r="Z260" i="1"/>
  <c r="AA317" i="1"/>
  <c r="AA318" i="1"/>
  <c r="AA319" i="1"/>
  <c r="AA320" i="1"/>
  <c r="AA341" i="1"/>
  <c r="AA342" i="1"/>
  <c r="AA347" i="1"/>
  <c r="AA348" i="1"/>
  <c r="AA358" i="1"/>
  <c r="AA359" i="1"/>
  <c r="AA379" i="1"/>
  <c r="AA380" i="1"/>
  <c r="AA382" i="1"/>
  <c r="AA383" i="1"/>
  <c r="AB395" i="1"/>
  <c r="AB396" i="1"/>
  <c r="AA415" i="1"/>
  <c r="AA416" i="1"/>
  <c r="AA429" i="1"/>
  <c r="AA430" i="1"/>
  <c r="W474" i="1"/>
  <c r="X474" i="1" s="1"/>
  <c r="W475" i="1"/>
  <c r="X475" i="1" s="1"/>
  <c r="W476" i="1"/>
  <c r="X476" i="1" s="1"/>
  <c r="W477" i="1"/>
  <c r="X477" i="1" s="1"/>
  <c r="W478" i="1"/>
  <c r="X478" i="1" s="1"/>
  <c r="W280" i="1"/>
  <c r="X280" i="1" s="1"/>
  <c r="W295" i="1"/>
  <c r="X295" i="1" s="1"/>
  <c r="W288" i="1"/>
  <c r="X288" i="1" s="1"/>
  <c r="W290" i="1"/>
  <c r="X290" i="1" s="1"/>
  <c r="W289" i="1"/>
  <c r="X289" i="1" s="1"/>
  <c r="W287" i="1"/>
  <c r="X287" i="1" s="1"/>
  <c r="W275" i="1"/>
  <c r="W281" i="1"/>
  <c r="X281" i="1" s="1"/>
  <c r="W294" i="1"/>
  <c r="X294" i="1" s="1"/>
  <c r="W277" i="1"/>
  <c r="X277" i="1" s="1"/>
  <c r="W292" i="1"/>
  <c r="X292" i="1" s="1"/>
  <c r="W274" i="1"/>
  <c r="X274" i="1" s="1"/>
  <c r="W293" i="1"/>
  <c r="X293" i="1" s="1"/>
  <c r="W282" i="1"/>
  <c r="X282" i="1" s="1"/>
  <c r="W285" i="1"/>
  <c r="X285" i="1" s="1"/>
  <c r="W279" i="1"/>
  <c r="X279" i="1" s="1"/>
  <c r="W283" i="1"/>
  <c r="X283" i="1" s="1"/>
  <c r="W278" i="1"/>
  <c r="X278" i="1" s="1"/>
  <c r="W286" i="1"/>
  <c r="X286" i="1" s="1"/>
  <c r="W276" i="1"/>
  <c r="X276" i="1" s="1"/>
  <c r="W291" i="1"/>
  <c r="X291" i="1" s="1"/>
  <c r="W284" i="1"/>
  <c r="X284" i="1" s="1"/>
  <c r="W192" i="1"/>
  <c r="X192" i="1" s="1"/>
  <c r="W171" i="1"/>
  <c r="X171" i="1" s="1"/>
  <c r="W177" i="1"/>
  <c r="X177" i="1" s="1"/>
  <c r="W181" i="1"/>
  <c r="X181" i="1" s="1"/>
  <c r="W191" i="1"/>
  <c r="X191" i="1" s="1"/>
  <c r="W176" i="1"/>
  <c r="X176" i="1" s="1"/>
  <c r="W180" i="1"/>
  <c r="X180" i="1" s="1"/>
  <c r="W190" i="1"/>
  <c r="X190" i="1" s="1"/>
  <c r="W172" i="1"/>
  <c r="X172" i="1" s="1"/>
  <c r="W187" i="1"/>
  <c r="X187" i="1" s="1"/>
  <c r="W193" i="1"/>
  <c r="X193" i="1" s="1"/>
  <c r="W174" i="1"/>
  <c r="X174" i="1" s="1"/>
  <c r="W185" i="1"/>
  <c r="X185" i="1" s="1"/>
  <c r="W179" i="1"/>
  <c r="X179" i="1" s="1"/>
  <c r="W188" i="1"/>
  <c r="X188" i="1" s="1"/>
  <c r="W178" i="1"/>
  <c r="X178" i="1" s="1"/>
  <c r="W175" i="1"/>
  <c r="X175" i="1" s="1"/>
  <c r="W173" i="1"/>
  <c r="X173" i="1" s="1"/>
  <c r="W166" i="1"/>
  <c r="X166" i="1" s="1"/>
  <c r="W182" i="1"/>
  <c r="X182" i="1" s="1"/>
  <c r="W167" i="1"/>
  <c r="X167" i="1" s="1"/>
  <c r="W168" i="1"/>
  <c r="X168" i="1" s="1"/>
  <c r="W186" i="1"/>
  <c r="X186" i="1" s="1"/>
  <c r="W194" i="1"/>
  <c r="X194" i="1" s="1"/>
  <c r="W183" i="1"/>
  <c r="X183" i="1" s="1"/>
  <c r="W184" i="1"/>
  <c r="X184" i="1" s="1"/>
  <c r="W169" i="1"/>
  <c r="X169" i="1" s="1"/>
  <c r="W170" i="1"/>
  <c r="X170" i="1" s="1"/>
  <c r="W189" i="1"/>
  <c r="X189" i="1" s="1"/>
  <c r="W483" i="1"/>
  <c r="X483" i="1" s="1"/>
  <c r="W487" i="1"/>
  <c r="X487" i="1" s="1"/>
  <c r="W485" i="1"/>
  <c r="X485" i="1" s="1"/>
  <c r="W484" i="1"/>
  <c r="X484" i="1" s="1"/>
  <c r="W492" i="1"/>
  <c r="X492" i="1" s="1"/>
  <c r="W497" i="1"/>
  <c r="X497" i="1" s="1"/>
  <c r="W493" i="1"/>
  <c r="X493" i="1" s="1"/>
  <c r="W506" i="1"/>
  <c r="X506" i="1" s="1"/>
  <c r="W490" i="1"/>
  <c r="X490" i="1" s="1"/>
  <c r="W508" i="1"/>
  <c r="X508" i="1" s="1"/>
  <c r="W498" i="1"/>
  <c r="X498" i="1" s="1"/>
  <c r="W495" i="1"/>
  <c r="X495" i="1" s="1"/>
  <c r="W489" i="1"/>
  <c r="X489" i="1" s="1"/>
  <c r="W505" i="1"/>
  <c r="X505" i="1" s="1"/>
  <c r="W501" i="1"/>
  <c r="X501" i="1" s="1"/>
  <c r="W480" i="1"/>
  <c r="X480" i="1" s="1"/>
  <c r="W481" i="1"/>
  <c r="X481" i="1" s="1"/>
  <c r="W488" i="1"/>
  <c r="X488" i="1" s="1"/>
  <c r="W503" i="1"/>
  <c r="X503" i="1" s="1"/>
  <c r="W504" i="1"/>
  <c r="X504" i="1" s="1"/>
  <c r="W486" i="1"/>
  <c r="X486" i="1" s="1"/>
  <c r="W499" i="1"/>
  <c r="X499" i="1" s="1"/>
  <c r="W482" i="1"/>
  <c r="X482" i="1" s="1"/>
  <c r="W491" i="1"/>
  <c r="X491" i="1" s="1"/>
  <c r="W479" i="1"/>
  <c r="X479" i="1" s="1"/>
  <c r="W496" i="1"/>
  <c r="X496" i="1" s="1"/>
  <c r="W502" i="1"/>
  <c r="X502" i="1" s="1"/>
  <c r="W494" i="1"/>
  <c r="X494" i="1" s="1"/>
  <c r="W500" i="1"/>
  <c r="X500" i="1" s="1"/>
  <c r="W507" i="1"/>
  <c r="X507" i="1" s="1"/>
  <c r="W98" i="1"/>
  <c r="X98" i="1" s="1"/>
  <c r="W116" i="1"/>
  <c r="X116" i="1" s="1"/>
  <c r="W111" i="1"/>
  <c r="X111" i="1" s="1"/>
  <c r="W90" i="1"/>
  <c r="X90" i="1" s="1"/>
  <c r="W119" i="1"/>
  <c r="X119" i="1" s="1"/>
  <c r="W91" i="1"/>
  <c r="X91" i="1" s="1"/>
  <c r="W96" i="1"/>
  <c r="X96" i="1" s="1"/>
  <c r="W93" i="1"/>
  <c r="X93" i="1" s="1"/>
  <c r="W120" i="1"/>
  <c r="X120" i="1" s="1"/>
  <c r="W106" i="1"/>
  <c r="X106" i="1" s="1"/>
  <c r="W124" i="1"/>
  <c r="X124" i="1" s="1"/>
  <c r="W110" i="1"/>
  <c r="X110" i="1" s="1"/>
  <c r="W118" i="1"/>
  <c r="X118" i="1" s="1"/>
  <c r="W102" i="1"/>
  <c r="X102" i="1" s="1"/>
  <c r="W92" i="1"/>
  <c r="X92" i="1" s="1"/>
  <c r="W103" i="1"/>
  <c r="X103" i="1" s="1"/>
  <c r="W113" i="1"/>
  <c r="X113" i="1" s="1"/>
  <c r="W99" i="1"/>
  <c r="X99" i="1" s="1"/>
  <c r="W122" i="1"/>
  <c r="X122" i="1" s="1"/>
  <c r="W107" i="1"/>
  <c r="X107" i="1" s="1"/>
  <c r="W104" i="1"/>
  <c r="X104" i="1" s="1"/>
  <c r="W108" i="1"/>
  <c r="X108" i="1" s="1"/>
  <c r="W114" i="1"/>
  <c r="X114" i="1" s="1"/>
  <c r="W94" i="1"/>
  <c r="X94" i="1" s="1"/>
  <c r="W112" i="1"/>
  <c r="X112" i="1" s="1"/>
  <c r="W100" i="1"/>
  <c r="X100" i="1" s="1"/>
  <c r="W115" i="1"/>
  <c r="X115" i="1" s="1"/>
  <c r="W105" i="1"/>
  <c r="X105" i="1" s="1"/>
  <c r="W121" i="1"/>
  <c r="X121" i="1" s="1"/>
  <c r="W109" i="1"/>
  <c r="X109" i="1"/>
  <c r="W117" i="1"/>
  <c r="X117" i="1" s="1"/>
  <c r="W97" i="1"/>
  <c r="X97" i="1" s="1"/>
  <c r="W123" i="1"/>
  <c r="X123" i="1" s="1"/>
  <c r="W95" i="1"/>
  <c r="X95" i="1" s="1"/>
  <c r="W101" i="1"/>
  <c r="X101" i="1" s="1"/>
  <c r="X275" i="1"/>
  <c r="W14" i="1"/>
  <c r="X14" i="1" s="1"/>
  <c r="W33" i="1"/>
  <c r="X33" i="1"/>
  <c r="W16" i="1"/>
  <c r="X16" i="1" s="1"/>
  <c r="W32" i="1"/>
  <c r="X32" i="1" s="1"/>
  <c r="W31" i="1"/>
  <c r="X31" i="1" s="1"/>
  <c r="W42" i="1"/>
  <c r="X42" i="1" s="1"/>
  <c r="W37" i="1"/>
  <c r="X37" i="1" s="1"/>
  <c r="W18" i="1"/>
  <c r="X18" i="1" s="1"/>
  <c r="W15" i="1"/>
  <c r="X15" i="1" s="1"/>
  <c r="W24" i="1"/>
  <c r="X24" i="1" s="1"/>
  <c r="W19" i="1"/>
  <c r="X19" i="1" s="1"/>
  <c r="W27" i="1"/>
  <c r="X27" i="1" s="1"/>
  <c r="W46" i="1"/>
  <c r="X46" i="1" s="1"/>
  <c r="W28" i="1"/>
  <c r="X28" i="1" s="1"/>
  <c r="W36" i="1"/>
  <c r="X36" i="1" s="1"/>
  <c r="W43" i="1"/>
  <c r="X43" i="1" s="1"/>
  <c r="W29" i="1"/>
  <c r="X29" i="1" s="1"/>
  <c r="W34" i="1"/>
  <c r="X34" i="1" s="1"/>
  <c r="W23" i="1"/>
  <c r="X23" i="1" s="1"/>
  <c r="W45" i="1"/>
  <c r="X45" i="1" s="1"/>
  <c r="W35" i="1"/>
  <c r="X35" i="1" s="1"/>
  <c r="W38" i="1"/>
  <c r="X38" i="1" s="1"/>
  <c r="W21" i="1"/>
  <c r="X21" i="1" s="1"/>
  <c r="W26" i="1"/>
  <c r="X26" i="1"/>
  <c r="W17" i="1"/>
  <c r="X17" i="1" s="1"/>
  <c r="W41" i="1"/>
  <c r="X41" i="1" s="1"/>
  <c r="W22" i="1"/>
  <c r="X22" i="1" s="1"/>
  <c r="W25" i="1"/>
  <c r="X25" i="1" s="1"/>
  <c r="W39" i="1"/>
  <c r="X39" i="1" s="1"/>
  <c r="W20" i="1"/>
  <c r="X20" i="1" s="1"/>
  <c r="W47" i="1"/>
  <c r="X47" i="1" s="1"/>
  <c r="W40" i="1"/>
  <c r="X40" i="1" s="1"/>
  <c r="W44" i="1"/>
  <c r="X44" i="1" s="1"/>
  <c r="W30" i="1"/>
  <c r="X30" i="1" s="1"/>
  <c r="AC395" i="1" l="1"/>
  <c r="AA259" i="1"/>
  <c r="AA227" i="1"/>
  <c r="AB341" i="1"/>
  <c r="AB382" i="1"/>
  <c r="AA255" i="1"/>
  <c r="AB319" i="1"/>
  <c r="AB415" i="1"/>
  <c r="AB429" i="1"/>
  <c r="AA16" i="1"/>
  <c r="AB317" i="1"/>
  <c r="AA17" i="1"/>
  <c r="AB379" i="1"/>
  <c r="AB358" i="1"/>
  <c r="AB347" i="1"/>
  <c r="AA275" i="1"/>
  <c r="AA276" i="1"/>
  <c r="AB16" i="1" l="1"/>
  <c r="AB275" i="1"/>
</calcChain>
</file>

<file path=xl/sharedStrings.xml><?xml version="1.0" encoding="utf-8"?>
<sst xmlns="http://schemas.openxmlformats.org/spreadsheetml/2006/main" count="1521" uniqueCount="529">
  <si>
    <t>CORRECTED AGES (Ma)</t>
  </si>
  <si>
    <t>Th/U</t>
  </si>
  <si>
    <t>Rho</t>
  </si>
  <si>
    <t>Best age (Ma)</t>
  </si>
  <si>
    <r>
      <t>CORRECTED RATIOS</t>
    </r>
    <r>
      <rPr>
        <vertAlign val="superscript"/>
        <sz val="11"/>
        <rFont val="Aptos Narrow"/>
        <family val="2"/>
        <scheme val="minor"/>
      </rPr>
      <t>2</t>
    </r>
  </si>
  <si>
    <r>
      <t>U (ppm)</t>
    </r>
    <r>
      <rPr>
        <vertAlign val="superscript"/>
        <sz val="11"/>
        <rFont val="Aptos Narrow"/>
        <family val="2"/>
        <scheme val="minor"/>
      </rPr>
      <t>1</t>
    </r>
  </si>
  <si>
    <r>
      <t>Th (ppm)</t>
    </r>
    <r>
      <rPr>
        <vertAlign val="superscript"/>
        <sz val="11"/>
        <rFont val="Aptos Narrow"/>
        <family val="2"/>
        <scheme val="minor"/>
      </rPr>
      <t>1</t>
    </r>
  </si>
  <si>
    <r>
      <rPr>
        <vertAlign val="superscript"/>
        <sz val="11"/>
        <rFont val="Aptos Narrow"/>
        <family val="2"/>
        <scheme val="minor"/>
      </rPr>
      <t>207</t>
    </r>
    <r>
      <rPr>
        <sz val="11"/>
        <rFont val="Aptos Narrow"/>
        <family val="2"/>
        <scheme val="minor"/>
      </rPr>
      <t>Pb/</t>
    </r>
    <r>
      <rPr>
        <vertAlign val="superscript"/>
        <sz val="11"/>
        <rFont val="Aptos Narrow"/>
        <family val="2"/>
        <scheme val="minor"/>
      </rPr>
      <t>206</t>
    </r>
    <r>
      <rPr>
        <sz val="11"/>
        <rFont val="Aptos Narrow"/>
        <family val="2"/>
        <scheme val="minor"/>
      </rPr>
      <t>Pb</t>
    </r>
  </si>
  <si>
    <r>
      <t>±2</t>
    </r>
    <r>
      <rPr>
        <sz val="11"/>
        <rFont val="Symbol"/>
        <family val="1"/>
        <charset val="2"/>
      </rPr>
      <t>s</t>
    </r>
    <r>
      <rPr>
        <sz val="11"/>
        <rFont val="Aptos Narrow"/>
        <family val="2"/>
        <scheme val="minor"/>
      </rPr>
      <t xml:space="preserve"> abs</t>
    </r>
  </si>
  <si>
    <r>
      <rPr>
        <vertAlign val="superscript"/>
        <sz val="11"/>
        <rFont val="Aptos Narrow"/>
        <family val="2"/>
        <scheme val="minor"/>
      </rPr>
      <t>207</t>
    </r>
    <r>
      <rPr>
        <sz val="11"/>
        <rFont val="Aptos Narrow"/>
        <family val="2"/>
        <scheme val="minor"/>
      </rPr>
      <t>Pb/</t>
    </r>
    <r>
      <rPr>
        <vertAlign val="superscript"/>
        <sz val="11"/>
        <rFont val="Aptos Narrow"/>
        <family val="2"/>
        <scheme val="minor"/>
      </rPr>
      <t>235</t>
    </r>
    <r>
      <rPr>
        <sz val="11"/>
        <rFont val="Aptos Narrow"/>
        <family val="2"/>
        <scheme val="minor"/>
      </rPr>
      <t>U</t>
    </r>
  </si>
  <si>
    <r>
      <rPr>
        <vertAlign val="superscript"/>
        <sz val="11"/>
        <rFont val="Aptos Narrow"/>
        <family val="2"/>
        <scheme val="minor"/>
      </rPr>
      <t>206</t>
    </r>
    <r>
      <rPr>
        <sz val="11"/>
        <rFont val="Aptos Narrow"/>
        <family val="2"/>
        <scheme val="minor"/>
      </rPr>
      <t>Pb/</t>
    </r>
    <r>
      <rPr>
        <vertAlign val="superscript"/>
        <sz val="11"/>
        <rFont val="Aptos Narrow"/>
        <family val="2"/>
        <scheme val="minor"/>
      </rPr>
      <t>238</t>
    </r>
    <r>
      <rPr>
        <sz val="11"/>
        <rFont val="Aptos Narrow"/>
        <family val="2"/>
        <scheme val="minor"/>
      </rPr>
      <t>U</t>
    </r>
  </si>
  <si>
    <r>
      <rPr>
        <vertAlign val="superscript"/>
        <sz val="11"/>
        <rFont val="Aptos Narrow"/>
        <family val="2"/>
        <scheme val="minor"/>
      </rPr>
      <t>208</t>
    </r>
    <r>
      <rPr>
        <sz val="11"/>
        <rFont val="Aptos Narrow"/>
        <family val="2"/>
        <scheme val="minor"/>
      </rPr>
      <t>Pb/</t>
    </r>
    <r>
      <rPr>
        <vertAlign val="superscript"/>
        <sz val="11"/>
        <rFont val="Aptos Narrow"/>
        <family val="2"/>
        <scheme val="minor"/>
      </rPr>
      <t>232</t>
    </r>
    <r>
      <rPr>
        <sz val="11"/>
        <rFont val="Aptos Narrow"/>
        <family val="2"/>
        <scheme val="minor"/>
      </rPr>
      <t>Th</t>
    </r>
  </si>
  <si>
    <r>
      <t>±2</t>
    </r>
    <r>
      <rPr>
        <sz val="11"/>
        <rFont val="Symbol"/>
        <family val="1"/>
        <charset val="2"/>
      </rPr>
      <t>s</t>
    </r>
  </si>
  <si>
    <t>3-18-19-2</t>
  </si>
  <si>
    <t>Sierra Guacomea</t>
  </si>
  <si>
    <t>Zircon_37</t>
  </si>
  <si>
    <t>Zircon_38</t>
  </si>
  <si>
    <t>Zircon_39</t>
  </si>
  <si>
    <t>Zircon_40</t>
  </si>
  <si>
    <t>Zircon_41</t>
  </si>
  <si>
    <t>Zircon_42</t>
  </si>
  <si>
    <t>Zircon_43</t>
  </si>
  <si>
    <t>Zircon_44</t>
  </si>
  <si>
    <t>Zircon_45</t>
  </si>
  <si>
    <t>Zircon_46</t>
  </si>
  <si>
    <t>Zircon_47</t>
  </si>
  <si>
    <t>Zircon_48</t>
  </si>
  <si>
    <t>Zircon_49</t>
  </si>
  <si>
    <t>Zircon_50</t>
  </si>
  <si>
    <t>Zircon_51</t>
  </si>
  <si>
    <t>Zircon_52</t>
  </si>
  <si>
    <t>Zircon_53</t>
  </si>
  <si>
    <t>Zircon_54</t>
  </si>
  <si>
    <t>Zircon_55</t>
  </si>
  <si>
    <t>Zircon_56</t>
  </si>
  <si>
    <t>Zircon_57</t>
  </si>
  <si>
    <t>Zircon_58</t>
  </si>
  <si>
    <t>Zircon_59</t>
  </si>
  <si>
    <t>Zircon_60</t>
  </si>
  <si>
    <t>Zircon_61</t>
  </si>
  <si>
    <t>Zircon_62</t>
  </si>
  <si>
    <t>Zircon_63</t>
  </si>
  <si>
    <t>Zircon_64</t>
  </si>
  <si>
    <t>Zircon_65</t>
  </si>
  <si>
    <t>Zircon_66</t>
  </si>
  <si>
    <t>Zircon_67</t>
  </si>
  <si>
    <t>Zircon_68</t>
  </si>
  <si>
    <t>Zircon_69</t>
  </si>
  <si>
    <t>3-25-17-3</t>
  </si>
  <si>
    <t>Zircon_36</t>
  </si>
  <si>
    <t>Zircon_70</t>
  </si>
  <si>
    <t>Notes</t>
  </si>
  <si>
    <t>used for age</t>
  </si>
  <si>
    <t>outlier</t>
  </si>
  <si>
    <t>inherited</t>
  </si>
  <si>
    <t>discordant</t>
  </si>
  <si>
    <t>large 207Pb/235U error</t>
  </si>
  <si>
    <t>used for age, population 1</t>
  </si>
  <si>
    <t>used for age, population 2</t>
  </si>
  <si>
    <t>Zircon_02</t>
  </si>
  <si>
    <t>Zircon_03</t>
  </si>
  <si>
    <t>Zircon_04</t>
  </si>
  <si>
    <t>Zircon_05</t>
  </si>
  <si>
    <t>Zircon_06</t>
  </si>
  <si>
    <t>Zircon_07</t>
  </si>
  <si>
    <t>Zircon_08</t>
  </si>
  <si>
    <t>Zircon_09</t>
  </si>
  <si>
    <t>Zircon_10</t>
  </si>
  <si>
    <t>Zircon_11</t>
  </si>
  <si>
    <t>Zircon_12</t>
  </si>
  <si>
    <t>Zircon_13</t>
  </si>
  <si>
    <t>Zircon_14</t>
  </si>
  <si>
    <t>Zircon_15</t>
  </si>
  <si>
    <t>Zircon_16</t>
  </si>
  <si>
    <t>Zircon_17</t>
  </si>
  <si>
    <t>Zircon_18</t>
  </si>
  <si>
    <t>Zircon_19</t>
  </si>
  <si>
    <t>Zircon_20</t>
  </si>
  <si>
    <t>Zircon_21</t>
  </si>
  <si>
    <t>Zircon_22</t>
  </si>
  <si>
    <t>Zircon_23</t>
  </si>
  <si>
    <t>Zircon_24</t>
  </si>
  <si>
    <t>Zircon_25</t>
  </si>
  <si>
    <t>Zircon_26</t>
  </si>
  <si>
    <t>Zircon_27</t>
  </si>
  <si>
    <t>Zircon_28</t>
  </si>
  <si>
    <t>Zircon_29</t>
  </si>
  <si>
    <t>Zircon_30</t>
  </si>
  <si>
    <t>Zircon_31</t>
  </si>
  <si>
    <t>Zircon_32</t>
  </si>
  <si>
    <t>Zircon_33</t>
  </si>
  <si>
    <t>Zircon_34</t>
  </si>
  <si>
    <t>3-26-17-5</t>
  </si>
  <si>
    <t>Zircon_01</t>
  </si>
  <si>
    <t>discordant, but used for age</t>
  </si>
  <si>
    <t>outlier or inherited</t>
  </si>
  <si>
    <t>large 207Pb/235U and 207Pb/206Pb errors</t>
  </si>
  <si>
    <t>used for age, population 3</t>
  </si>
  <si>
    <t>Zircon_35</t>
  </si>
  <si>
    <t>La Mariana granite</t>
  </si>
  <si>
    <t>Cañada Tescalama granite</t>
  </si>
  <si>
    <t>Zircon_107</t>
  </si>
  <si>
    <t>Zircon_108</t>
  </si>
  <si>
    <t>Zircon_109</t>
  </si>
  <si>
    <t>Zircon_110</t>
  </si>
  <si>
    <t>Zircon_111</t>
  </si>
  <si>
    <t>Zircon_112</t>
  </si>
  <si>
    <t>Zircon_113</t>
  </si>
  <si>
    <t>Zircon_114</t>
  </si>
  <si>
    <t>Zircon_115</t>
  </si>
  <si>
    <t>Zircon_116</t>
  </si>
  <si>
    <t>Zircon_117</t>
  </si>
  <si>
    <t>Zircon_118</t>
  </si>
  <si>
    <t>Zircon_119</t>
  </si>
  <si>
    <t>Zircon_120</t>
  </si>
  <si>
    <t>Zircon_121</t>
  </si>
  <si>
    <t>Zircon_122</t>
  </si>
  <si>
    <t>Zircon_123</t>
  </si>
  <si>
    <t>Zircon_124</t>
  </si>
  <si>
    <t>Zircon_125</t>
  </si>
  <si>
    <t>Zircon_126</t>
  </si>
  <si>
    <t>Zircon_127</t>
  </si>
  <si>
    <t>Zircon_128</t>
  </si>
  <si>
    <t>Zircon_129</t>
  </si>
  <si>
    <t>Zircon_130</t>
  </si>
  <si>
    <t>Zircon_131</t>
  </si>
  <si>
    <t>Zircon_132</t>
  </si>
  <si>
    <t>Zircon_133</t>
  </si>
  <si>
    <t>Zircon_134</t>
  </si>
  <si>
    <t>Zircon_135</t>
  </si>
  <si>
    <t>Zircon_136</t>
  </si>
  <si>
    <t>Zircon_137</t>
  </si>
  <si>
    <t>Zircon_138</t>
  </si>
  <si>
    <t>Zircon_139</t>
  </si>
  <si>
    <t xml:space="preserve">1-24-17-6 </t>
  </si>
  <si>
    <t>Sierra Magdalena granite</t>
  </si>
  <si>
    <t>Zircon_140</t>
  </si>
  <si>
    <t>Zircon_106</t>
  </si>
  <si>
    <t>Zircon_72</t>
  </si>
  <si>
    <t>Zircon_73</t>
  </si>
  <si>
    <t>Zircon_74</t>
  </si>
  <si>
    <t>Zircon_75</t>
  </si>
  <si>
    <t>Zircon_76</t>
  </si>
  <si>
    <t>Zircon_77</t>
  </si>
  <si>
    <t>Zircon_78</t>
  </si>
  <si>
    <t>Zircon_79</t>
  </si>
  <si>
    <t>Zircon_80</t>
  </si>
  <si>
    <t>Zircon_81</t>
  </si>
  <si>
    <t>Zircon_82</t>
  </si>
  <si>
    <t>Zircon_83</t>
  </si>
  <si>
    <t>Zircon_84</t>
  </si>
  <si>
    <t>Zircon_85</t>
  </si>
  <si>
    <t>Zircon_86</t>
  </si>
  <si>
    <t>Zircon_87</t>
  </si>
  <si>
    <t>Zircon_88</t>
  </si>
  <si>
    <t>Zircon_89</t>
  </si>
  <si>
    <t>Zircon_90</t>
  </si>
  <si>
    <t>Zircon_91</t>
  </si>
  <si>
    <t>Zircon_92</t>
  </si>
  <si>
    <t>Zircon_93</t>
  </si>
  <si>
    <t>Zircon_94</t>
  </si>
  <si>
    <t>Zircon_95</t>
  </si>
  <si>
    <t>Zircon_96</t>
  </si>
  <si>
    <t>Zircon_97</t>
  </si>
  <si>
    <t>Zircon_98</t>
  </si>
  <si>
    <t>Zircon_99</t>
  </si>
  <si>
    <t>Zircon_100</t>
  </si>
  <si>
    <t>Zircon_101</t>
  </si>
  <si>
    <t>Zircon_102</t>
  </si>
  <si>
    <t>Zircon_103</t>
  </si>
  <si>
    <t>Zircon_104</t>
  </si>
  <si>
    <t>10-16-18-2_Zrn_01</t>
  </si>
  <si>
    <t>10-16-18-2_Zrn_03</t>
  </si>
  <si>
    <t>10-16-18-2_Zrn_04</t>
  </si>
  <si>
    <t>10-16-18-2_Zrn_05</t>
  </si>
  <si>
    <t>10-16-18-2_Zrn_06</t>
  </si>
  <si>
    <t>10-16-18-2_Zrn_07</t>
  </si>
  <si>
    <t>10-16-18-2_Zrn_08</t>
  </si>
  <si>
    <t>10-16-18-2_Zrn_09</t>
  </si>
  <si>
    <t>10-16-18-2_Zrn_10</t>
  </si>
  <si>
    <t>10-16-18-2_Zrn_11</t>
  </si>
  <si>
    <t>10-16-18-2_Zrn_12</t>
  </si>
  <si>
    <t>10-16-18-2_Zrn_14</t>
  </si>
  <si>
    <t>10-16-18-2_Zrn_15</t>
  </si>
  <si>
    <t>10-16-18-2_Zrn_16</t>
  </si>
  <si>
    <t>10-16-18-2_Zrn_17</t>
  </si>
  <si>
    <t>10-16-18-2_Zrn_18</t>
  </si>
  <si>
    <t>10-16-18-2_Zrn_19</t>
  </si>
  <si>
    <t>10-16-18-2_Zrn_20</t>
  </si>
  <si>
    <t>10-16-18-2_Zrn_21</t>
  </si>
  <si>
    <t>10-16-18-2_Zrn_22</t>
  </si>
  <si>
    <t>10-16-18-2_Zrn_23</t>
  </si>
  <si>
    <t>10-16-18-2_Zrn_24</t>
  </si>
  <si>
    <t>10-16-18-2_Zrn_25</t>
  </si>
  <si>
    <t>10-16-18-2_Zrn_27</t>
  </si>
  <si>
    <t>10-16-18-2_Zrn_28</t>
  </si>
  <si>
    <t>10-16-18-2_Zrn_29</t>
  </si>
  <si>
    <t>10-16-18-2_Zrn_31</t>
  </si>
  <si>
    <t>10-16-18-2_Zrn_34</t>
  </si>
  <si>
    <t>10-16-18-2_Zrn_35</t>
  </si>
  <si>
    <t>Terrenate granite</t>
  </si>
  <si>
    <t>10-16-18-2</t>
  </si>
  <si>
    <t>minor discordance</t>
  </si>
  <si>
    <t>minor discordance, used for age</t>
  </si>
  <si>
    <t>Rancho La Esperanza granite</t>
  </si>
  <si>
    <t>1-22-17-1</t>
  </si>
  <si>
    <t>Zircon_71</t>
  </si>
  <si>
    <t>Zircon_105</t>
  </si>
  <si>
    <t>1-24-17-2</t>
  </si>
  <si>
    <t>10-16-18-1_Zrn_01</t>
  </si>
  <si>
    <t>10-16-18-1_Zrn_02</t>
  </si>
  <si>
    <t>10-16-18-1_Zrn_03</t>
  </si>
  <si>
    <t>10-16-18-1_Zrn_04</t>
  </si>
  <si>
    <t>10-16-18-1_Zrn_06</t>
  </si>
  <si>
    <t>10-16-18-1_Zrn_08</t>
  </si>
  <si>
    <t>10-16-18-1_Zrn_09</t>
  </si>
  <si>
    <t>10-16-18-1_Zrn_10</t>
  </si>
  <si>
    <t>10-16-18-1_Zrn_12</t>
  </si>
  <si>
    <t>10-16-18-1_Zrn_13</t>
  </si>
  <si>
    <t>10-16-18-1_Zrn_14</t>
  </si>
  <si>
    <t>10-16-18-1_Zrn_15</t>
  </si>
  <si>
    <t>10-16-18-1_Zrn_17</t>
  </si>
  <si>
    <t>10-16-18-1_Zrn_18</t>
  </si>
  <si>
    <t>10-16-18-1_Zrn_22</t>
  </si>
  <si>
    <t>10-16-18-1_Zrn_23</t>
  </si>
  <si>
    <t>10-16-18-1_Zrn_24</t>
  </si>
  <si>
    <t>10-16-18-1_Zrn_25</t>
  </si>
  <si>
    <t>10-16-18-1_Zrn_26</t>
  </si>
  <si>
    <t>10-16-18-1_Zrn_27</t>
  </si>
  <si>
    <t>10-16-18-1_Zrn_29</t>
  </si>
  <si>
    <t>10-16-18-1_Zrn_30</t>
  </si>
  <si>
    <t>10-16-18-1</t>
  </si>
  <si>
    <t>San Ignacio Granite</t>
  </si>
  <si>
    <t>1-25-17-3</t>
  </si>
  <si>
    <t>MAGDALENA GROUP</t>
  </si>
  <si>
    <t>San Francisco granite</t>
  </si>
  <si>
    <t>3-27-17-3</t>
  </si>
  <si>
    <t>TUBUTAMA GROUP</t>
  </si>
  <si>
    <t>9-21-20-1_Zrn-01</t>
  </si>
  <si>
    <t>9-21-20-1_Zrn-02</t>
  </si>
  <si>
    <t>9-21-20-1_Zrn-03</t>
  </si>
  <si>
    <t>9-21-20-1_Zrn-04</t>
  </si>
  <si>
    <t>9-21-20-1_Zrn-05</t>
  </si>
  <si>
    <t>9-21-20-1_Zrn-06</t>
  </si>
  <si>
    <t>9-21-20-1_Zrn-07</t>
  </si>
  <si>
    <t>9-21-20-1_Zrn-08</t>
  </si>
  <si>
    <t>9-21-20-1_Zrn-09</t>
  </si>
  <si>
    <t>9-21-20-1_Zrn-10</t>
  </si>
  <si>
    <t>9-21-20-1_Zrn-11</t>
  </si>
  <si>
    <t>9-21-20-1_Zrn-12</t>
  </si>
  <si>
    <t>9-21-20-1_Zrn-14</t>
  </si>
  <si>
    <t>9-21-20-1_Zrn-15</t>
  </si>
  <si>
    <t>9-21-20-1_Zrn-18</t>
  </si>
  <si>
    <t>9-21-20-1_Zrn-19</t>
  </si>
  <si>
    <t>9-21-20-1_Zrn-20</t>
  </si>
  <si>
    <t>9-21-20-1_Zrn-21</t>
  </si>
  <si>
    <t>9-21-20-1_Zrn-22</t>
  </si>
  <si>
    <t>9-21-20-1_Zrn-23</t>
  </si>
  <si>
    <t>9-21-20-1_Zrn-24</t>
  </si>
  <si>
    <t>9-21-20-1_Zrn-25</t>
  </si>
  <si>
    <t>9-21-20-1_Zrn-26</t>
  </si>
  <si>
    <t>9-21-20-1_Zrn-27</t>
  </si>
  <si>
    <t>9-21-20-1_Zrn-28</t>
  </si>
  <si>
    <t>9-21-20-1_Zrn-29</t>
  </si>
  <si>
    <t>9-21-20-1_Zrn-30</t>
  </si>
  <si>
    <t>9-21-20-1_Zrn-31</t>
  </si>
  <si>
    <t>9-21-20-1_Zrn-32</t>
  </si>
  <si>
    <t>9-21-20-1_Zrn-33</t>
  </si>
  <si>
    <t>9-21-20-1_Zrn-34</t>
  </si>
  <si>
    <t>9-21-20-1_Zrn-35</t>
  </si>
  <si>
    <t>Tubutama granite</t>
  </si>
  <si>
    <t>9-21-20-1</t>
  </si>
  <si>
    <t>inherited?</t>
  </si>
  <si>
    <t>9-23-20-1_Zrn-01</t>
  </si>
  <si>
    <t>9-23-20-1_Zrn-02</t>
  </si>
  <si>
    <t>9-23-20-1_Zrn-03</t>
  </si>
  <si>
    <t>9-23-20-1_Zrn-04</t>
  </si>
  <si>
    <t>9-23-20-1_Zrn-05</t>
  </si>
  <si>
    <t>9-23-20-1_Zrn-06</t>
  </si>
  <si>
    <t>9-23-20-1_Zrn-07</t>
  </si>
  <si>
    <t>9-23-20-1_Zrn-08</t>
  </si>
  <si>
    <t>9-23-20-1_Zrn-09</t>
  </si>
  <si>
    <t>9-23-20-1_Zrn-10</t>
  </si>
  <si>
    <t>9-23-20-1_Zrn-11</t>
  </si>
  <si>
    <t>9-23-20-1_Zrn-12</t>
  </si>
  <si>
    <t>9-23-20-1_Zrn-13</t>
  </si>
  <si>
    <t>9-23-20-1_Zrn-14</t>
  </si>
  <si>
    <t>9-23-20-1_Zrn-16</t>
  </si>
  <si>
    <t>9-23-20-1_Zrn-17</t>
  </si>
  <si>
    <t>9-23-20-1_Zrn-18</t>
  </si>
  <si>
    <t>9-23-20-1_Zrn-19</t>
  </si>
  <si>
    <t>9-23-20-1_Zrn-20</t>
  </si>
  <si>
    <t>9-23-20-1_Zrn-21</t>
  </si>
  <si>
    <t>9-23-20-1_Zrn-22</t>
  </si>
  <si>
    <t>9-23-20-1_Zrn-23</t>
  </si>
  <si>
    <t>9-23-20-1_Zrn-24</t>
  </si>
  <si>
    <t>9-23-20-1_Zrn-25</t>
  </si>
  <si>
    <t>9-23-20-1_Zrn-26</t>
  </si>
  <si>
    <t>9-23-20-1_Zrn-27</t>
  </si>
  <si>
    <t>9-23-20-1_Zrn-28</t>
  </si>
  <si>
    <t>9-23-20-1_Zrn-29</t>
  </si>
  <si>
    <t>9-23-20-1_Zrn-30</t>
  </si>
  <si>
    <t>9-23-20-1_Zrn-31</t>
  </si>
  <si>
    <t>9-23-20-1_Zrn-32</t>
  </si>
  <si>
    <t>9-23-20-1_Zrn-33</t>
  </si>
  <si>
    <t>9-23-20-1_Zrn-34</t>
  </si>
  <si>
    <t>9-23-20-1_Zrn-35</t>
  </si>
  <si>
    <t>9-23-20-1</t>
  </si>
  <si>
    <t>9-23-20-4_Zrn-01</t>
  </si>
  <si>
    <t>9-23-20-4_Zrn-02</t>
  </si>
  <si>
    <t>9-23-20-4_Zrn-03</t>
  </si>
  <si>
    <t>9-23-20-4_Zrn-04</t>
  </si>
  <si>
    <t>9-23-20-4_Zrn-05</t>
  </si>
  <si>
    <t>9-23-20-4_Zrn-06</t>
  </si>
  <si>
    <t>9-23-20-4_Zrn-07</t>
  </si>
  <si>
    <t>9-23-20-4_Zrn-09</t>
  </si>
  <si>
    <t>9-23-20-4_Zrn-10</t>
  </si>
  <si>
    <t>9-23-20-4_Zrn-11</t>
  </si>
  <si>
    <t>9-23-20-4_Zrn-12</t>
  </si>
  <si>
    <t>9-23-20-4_Zrn-13</t>
  </si>
  <si>
    <t>9-23-20-4_Zrn-15</t>
  </si>
  <si>
    <t>9-23-20-4_Zrn-16</t>
  </si>
  <si>
    <t>9-23-20-4_Zrn-17</t>
  </si>
  <si>
    <t>9-23-20-4_Zrn-18</t>
  </si>
  <si>
    <t>9-23-20-4_Zrn-19</t>
  </si>
  <si>
    <t>9-23-20-4_Zrn-20</t>
  </si>
  <si>
    <t>9-23-20-4_Zrn-21</t>
  </si>
  <si>
    <t>9-23-20-4_Zrn-22</t>
  </si>
  <si>
    <t>9-23-20-4_Zrn-23</t>
  </si>
  <si>
    <t>9-23-20-4_Zrn-24</t>
  </si>
  <si>
    <t>9-23-20-4_Zrn-25</t>
  </si>
  <si>
    <t>9-23-20-4_Zrn-26</t>
  </si>
  <si>
    <t>9-23-20-4_Zrn-27</t>
  </si>
  <si>
    <t>9-23-20-4_Zrn-28</t>
  </si>
  <si>
    <t>9-23-20-4_Zrn-29</t>
  </si>
  <si>
    <t>9-23-20-4_Zrn-30</t>
  </si>
  <si>
    <t>9-23-20-4_Zrn-31</t>
  </si>
  <si>
    <t>9-23-20-4_Zrn-32</t>
  </si>
  <si>
    <t>9-23-20-4_Zrn-33</t>
  </si>
  <si>
    <t>9-23-20-4_Zrn-34</t>
  </si>
  <si>
    <t>9-23-20-4_Zrn-35</t>
  </si>
  <si>
    <t>9-23-20-4</t>
  </si>
  <si>
    <t>Zircon-02_2</t>
  </si>
  <si>
    <t>Zircon-03_2</t>
  </si>
  <si>
    <t>Zircon-04_2</t>
  </si>
  <si>
    <t>Zircon-05_2</t>
  </si>
  <si>
    <t>Zircon-06_2</t>
  </si>
  <si>
    <t>Zircon-07_2</t>
  </si>
  <si>
    <t>Zircon-08_2</t>
  </si>
  <si>
    <t>Zircon-09_2</t>
  </si>
  <si>
    <t>Zircon-10_2</t>
  </si>
  <si>
    <t>Zircon-11_2</t>
  </si>
  <si>
    <t>Zircon-12_2</t>
  </si>
  <si>
    <t>Zircon-13_2</t>
  </si>
  <si>
    <t>Zircon-14_2</t>
  </si>
  <si>
    <t>Zircon-16_2</t>
  </si>
  <si>
    <t>Zircon-17_2</t>
  </si>
  <si>
    <t>Zircon-18_2</t>
  </si>
  <si>
    <t>Zircon-19_2</t>
  </si>
  <si>
    <t>Zircon-21_2</t>
  </si>
  <si>
    <t>Zircon-22_2</t>
  </si>
  <si>
    <t>Zircon-23_2</t>
  </si>
  <si>
    <t>Zircon-24_2</t>
  </si>
  <si>
    <t>Zircon-25_2</t>
  </si>
  <si>
    <t>Zircon-26_2</t>
  </si>
  <si>
    <t>Zircon-27_2</t>
  </si>
  <si>
    <t>Zircon-29_2</t>
  </si>
  <si>
    <t>Zircon-30_2</t>
  </si>
  <si>
    <t>Zircon-31_2</t>
  </si>
  <si>
    <t>Zircon-32_2</t>
  </si>
  <si>
    <t>Zircon-34_2</t>
  </si>
  <si>
    <t>El Encino granite</t>
  </si>
  <si>
    <t>12-9-17-5</t>
  </si>
  <si>
    <t>Zircon-02_1</t>
  </si>
  <si>
    <t>Zircon-01</t>
  </si>
  <si>
    <t>used for older population age</t>
  </si>
  <si>
    <t>YEGUA GROUP</t>
  </si>
  <si>
    <t>La Yegua granite</t>
  </si>
  <si>
    <t>Zircon-03</t>
  </si>
  <si>
    <t>Zircon-05</t>
  </si>
  <si>
    <t>Zircon-07</t>
  </si>
  <si>
    <t>Zircon-09</t>
  </si>
  <si>
    <t>Zircon-10</t>
  </si>
  <si>
    <t>Zircon-11</t>
  </si>
  <si>
    <t>Zircon-12</t>
  </si>
  <si>
    <t>Zircon-13</t>
  </si>
  <si>
    <t>Zircon-14</t>
  </si>
  <si>
    <t>Zircon-16</t>
  </si>
  <si>
    <t>Zircon-17</t>
  </si>
  <si>
    <t>Zircon-19</t>
  </si>
  <si>
    <t>Zircon-20</t>
  </si>
  <si>
    <t>Zircon-21</t>
  </si>
  <si>
    <t>Zircon-22</t>
  </si>
  <si>
    <t>Zircon-23</t>
  </si>
  <si>
    <t>Zircon-24</t>
  </si>
  <si>
    <t>Zircon-25</t>
  </si>
  <si>
    <t>Zircon-26</t>
  </si>
  <si>
    <t>Zircon-27</t>
  </si>
  <si>
    <t>Zircon-28</t>
  </si>
  <si>
    <t>Zircon-29</t>
  </si>
  <si>
    <t>Zircon-30</t>
  </si>
  <si>
    <t>Zircon-31</t>
  </si>
  <si>
    <t>Zircon-32</t>
  </si>
  <si>
    <t>Zircon-33</t>
  </si>
  <si>
    <t>Zircon-34</t>
  </si>
  <si>
    <t>12-11-17-2</t>
  </si>
  <si>
    <t>discordant, used for age</t>
  </si>
  <si>
    <t>outlier and discordant</t>
  </si>
  <si>
    <t>Zircon-04_1</t>
  </si>
  <si>
    <t>Zircon-06_1</t>
  </si>
  <si>
    <t>Zircon-07_1</t>
  </si>
  <si>
    <t>Zircon-08_1</t>
  </si>
  <si>
    <t>Zircon-11_1</t>
  </si>
  <si>
    <t>Zircon-12_1</t>
  </si>
  <si>
    <t>Zircon-15_1</t>
  </si>
  <si>
    <t>Zircon-18_1</t>
  </si>
  <si>
    <t>Zircon-19_1</t>
  </si>
  <si>
    <t>Zircon-20_1</t>
  </si>
  <si>
    <t>Zircon-21_1</t>
  </si>
  <si>
    <t>Zircon-23_1</t>
  </si>
  <si>
    <t>Zircon-25_1</t>
  </si>
  <si>
    <t>Zircon-26_1</t>
  </si>
  <si>
    <t>Zircon-27_1</t>
  </si>
  <si>
    <t>Zircon-28_1</t>
  </si>
  <si>
    <t>Zircon-29_1</t>
  </si>
  <si>
    <t>Zircon-30_1</t>
  </si>
  <si>
    <t>Zircon-31_1</t>
  </si>
  <si>
    <t>Zircon-32_1</t>
  </si>
  <si>
    <t>Zircon-33_1</t>
  </si>
  <si>
    <t>7-8-18-1</t>
  </si>
  <si>
    <t>7-8-18-2</t>
  </si>
  <si>
    <t>Zircon-35</t>
  </si>
  <si>
    <t>Zircon-02</t>
  </si>
  <si>
    <t>Zircon-04</t>
  </si>
  <si>
    <t>Zircon-06</t>
  </si>
  <si>
    <t>Zircon-08</t>
  </si>
  <si>
    <t>Zircon-15</t>
  </si>
  <si>
    <t>Zircon-18</t>
  </si>
  <si>
    <t>Las Jarrillas granite</t>
  </si>
  <si>
    <t>12-10-17-1</t>
  </si>
  <si>
    <t>z</t>
  </si>
  <si>
    <t>v</t>
  </si>
  <si>
    <t>MEX-SON-3</t>
  </si>
  <si>
    <t>U/Th</t>
  </si>
  <si>
    <t>MEX-SON-1</t>
  </si>
  <si>
    <t>possible age domain mixing</t>
  </si>
  <si>
    <t>MSWD=1.1</t>
  </si>
  <si>
    <t>n=4</t>
  </si>
  <si>
    <t>MSWD=0.7</t>
  </si>
  <si>
    <t>n=6</t>
  </si>
  <si>
    <t>n=11</t>
  </si>
  <si>
    <t>n=8</t>
  </si>
  <si>
    <t>MSWD=13</t>
  </si>
  <si>
    <t>SM-3</t>
  </si>
  <si>
    <t>SM3-2</t>
  </si>
  <si>
    <t>SM3-28</t>
  </si>
  <si>
    <t>SM3-33</t>
  </si>
  <si>
    <t>SM3-10</t>
  </si>
  <si>
    <t>SM3-30</t>
  </si>
  <si>
    <t>SM3-48</t>
  </si>
  <si>
    <t>SM3-3</t>
  </si>
  <si>
    <t>SM3-1</t>
  </si>
  <si>
    <t>SM3-36</t>
  </si>
  <si>
    <t>SM3-46</t>
  </si>
  <si>
    <t>SM3-40</t>
  </si>
  <si>
    <t>SM3-16</t>
  </si>
  <si>
    <t>SM3-4</t>
  </si>
  <si>
    <t>SM3-17</t>
  </si>
  <si>
    <t>SM3-50</t>
  </si>
  <si>
    <t>SM3-19</t>
  </si>
  <si>
    <t>SM3-13</t>
  </si>
  <si>
    <t>SM3-23</t>
  </si>
  <si>
    <t>SM3-20</t>
  </si>
  <si>
    <t>SM3-55</t>
  </si>
  <si>
    <t>SM3-38</t>
  </si>
  <si>
    <t>SM3-27</t>
  </si>
  <si>
    <t>SM3-15</t>
  </si>
  <si>
    <t>SM3-52</t>
  </si>
  <si>
    <t>SM3-44</t>
  </si>
  <si>
    <t>SM3-54</t>
  </si>
  <si>
    <t>SM3-18</t>
  </si>
  <si>
    <t>SM3-12</t>
  </si>
  <si>
    <t>SM3-9</t>
  </si>
  <si>
    <t>SM3-14</t>
  </si>
  <si>
    <t>SM3-25</t>
  </si>
  <si>
    <t>SM3-45</t>
  </si>
  <si>
    <t>SM3-32</t>
  </si>
  <si>
    <t>SM3-24</t>
  </si>
  <si>
    <t>SM3-22</t>
  </si>
  <si>
    <t>SM3-53</t>
  </si>
  <si>
    <t>SM3-5</t>
  </si>
  <si>
    <t>SM3-37</t>
  </si>
  <si>
    <t>SM3-8</t>
  </si>
  <si>
    <t>SM3-47</t>
  </si>
  <si>
    <t>SM3-31</t>
  </si>
  <si>
    <t>SM3-41</t>
  </si>
  <si>
    <t>SM3-11</t>
  </si>
  <si>
    <t>SM3-34</t>
  </si>
  <si>
    <t>SM3-26</t>
  </si>
  <si>
    <t>SM3-49</t>
  </si>
  <si>
    <t>SM3-43</t>
  </si>
  <si>
    <t>SM3-29</t>
  </si>
  <si>
    <t>SM3-7</t>
  </si>
  <si>
    <t>SM3-21</t>
  </si>
  <si>
    <t>SM3-35</t>
  </si>
  <si>
    <t>SM3-42</t>
  </si>
  <si>
    <t>SM3-51</t>
  </si>
  <si>
    <t>SM3-6</t>
  </si>
  <si>
    <t>SM3-39</t>
  </si>
  <si>
    <t>MSWD=0.89</t>
  </si>
  <si>
    <t>n=10</t>
  </si>
  <si>
    <t>MSWD=7.1</t>
  </si>
  <si>
    <t>n=5</t>
  </si>
  <si>
    <t>MSWD=4.6</t>
  </si>
  <si>
    <t>Sierra Madera granite</t>
  </si>
  <si>
    <t>MSWD=1.9</t>
  </si>
  <si>
    <t>n=13</t>
  </si>
  <si>
    <t/>
  </si>
  <si>
    <t>Canada Honda granodiorite</t>
  </si>
  <si>
    <t>Sierra Madera syenogranite</t>
  </si>
  <si>
    <t>young age domain?</t>
  </si>
  <si>
    <t>mixed age?</t>
  </si>
  <si>
    <t>Suplementary Material to the paper:</t>
  </si>
  <si>
    <t>Geochronology and geochemistry of the Paleogene Magdalena Suite of anatectic granites in northern Sonora, México</t>
  </si>
  <si>
    <t>By: James B. Chapman, Carlos M. González-León, Luigi A. Solari, Elizard González-Becuar,Jonathan A. Nourse, Michelle Vázquez, Teresita Sánchez Navarro, Rufino Lozano Santacruz, Ofelia Pérez Arvizu, and Estefany G. Grijalva Espinoza</t>
  </si>
  <si>
    <t xml:space="preserve"> Zircon U-Pb LA-ICPMS data.</t>
  </si>
  <si>
    <t>Supplementary File 02</t>
  </si>
  <si>
    <t>© 2026 The Authors; https://creativecommons.org/licenses/by/4.0/</t>
  </si>
  <si>
    <t>Published in Revista Mexicana de Ciencias Geológicas, vol. 43, num. 1, 2026, p. 65–87. DOI: http://dx.doi.org/10.22201/igc.20072902e.2026.1.1924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</si>
</sst>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9">
    <font>
      <sz val="11"/>
      <color theme="1"/>
      <name val="Aptos Narrow"/>
      <family val="2"/>
      <scheme val="minor"/>
    </font>
    <font>
      <sz val="12"/>
      <color indexed="8"/>
      <name val="Fuente de cuerpo"/>
      <family val="2"/>
    </font>
    <font>
      <sz val="11"/>
      <name val="Aptos Narrow"/>
      <family val="2"/>
      <scheme val="minor"/>
    </font>
    <font>
      <vertAlign val="superscript"/>
      <sz val="1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name val="Symbol"/>
      <family val="1"/>
      <charset val="2"/>
    </font>
    <font>
      <sz val="10"/>
      <name val="Arial"/>
      <family val="2"/>
    </font>
    <font>
      <b/>
      <i/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9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3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color theme="6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CEAD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1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/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2" fillId="0" borderId="0" xfId="0" applyFont="1"/>
    <xf numFmtId="0" fontId="7" fillId="0" borderId="0" xfId="0" applyFont="1"/>
    <xf numFmtId="2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5" fontId="2" fillId="0" borderId="0" xfId="2" applyNumberFormat="1" applyFont="1" applyAlignment="1">
      <alignment horizontal="right"/>
    </xf>
    <xf numFmtId="0" fontId="9" fillId="0" borderId="0" xfId="0" applyFont="1"/>
    <xf numFmtId="165" fontId="0" fillId="0" borderId="0" xfId="0" applyNumberFormat="1"/>
    <xf numFmtId="0" fontId="8" fillId="0" borderId="0" xfId="0" applyFont="1"/>
    <xf numFmtId="0" fontId="11" fillId="0" borderId="0" xfId="0" applyFont="1"/>
    <xf numFmtId="165" fontId="12" fillId="0" borderId="0" xfId="2" applyNumberFormat="1" applyFont="1" applyAlignment="1">
      <alignment horizontal="right"/>
    </xf>
    <xf numFmtId="0" fontId="11" fillId="0" borderId="0" xfId="0" applyFont="1" applyAlignment="1">
      <alignment vertical="center"/>
    </xf>
    <xf numFmtId="0" fontId="10" fillId="0" borderId="0" xfId="0" applyFont="1"/>
    <xf numFmtId="0" fontId="13" fillId="2" borderId="0" xfId="0" applyFont="1" applyFill="1"/>
    <xf numFmtId="0" fontId="14" fillId="0" borderId="0" xfId="0" applyFont="1"/>
    <xf numFmtId="0" fontId="13" fillId="0" borderId="0" xfId="0" applyFont="1"/>
    <xf numFmtId="1" fontId="0" fillId="0" borderId="0" xfId="0" applyNumberFormat="1"/>
    <xf numFmtId="3" fontId="0" fillId="0" borderId="0" xfId="0" applyNumberFormat="1"/>
    <xf numFmtId="165" fontId="2" fillId="0" borderId="0" xfId="1" applyNumberFormat="1" applyFont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0" fontId="16" fillId="3" borderId="0" xfId="0" applyFont="1" applyFill="1"/>
    <xf numFmtId="0" fontId="17" fillId="3" borderId="0" xfId="0" applyFont="1" applyFill="1"/>
    <xf numFmtId="0" fontId="8" fillId="3" borderId="0" xfId="0" applyFont="1" applyFill="1"/>
    <xf numFmtId="0" fontId="10" fillId="0" borderId="0" xfId="0" applyFont="1" applyAlignment="1">
      <alignment horizontal="center"/>
    </xf>
    <xf numFmtId="0" fontId="18" fillId="3" borderId="0" xfId="0" applyFont="1" applyFill="1"/>
  </cellXfs>
  <cellStyles count="3">
    <cellStyle name="Normal" xfId="0" builtinId="0"/>
    <cellStyle name="Normal_EC-LMD3-4_final_integr" xfId="1" xr:uid="{00000000-0005-0000-0000-000001000000}"/>
    <cellStyle name="Normal_PL U-Pb  calc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66"/>
  <sheetViews>
    <sheetView tabSelected="1" zoomScale="80" zoomScaleNormal="80" workbookViewId="0">
      <pane xSplit="1" ySplit="10" topLeftCell="B11" activePane="bottomRight" state="frozen"/>
      <selection pane="topRight" activeCell="B1" sqref="B1"/>
      <selection pane="bottomLeft" activeCell="A3" sqref="A3"/>
      <selection pane="bottomRight" activeCell="A5" sqref="A5"/>
    </sheetView>
  </sheetViews>
  <sheetFormatPr baseColWidth="10" defaultColWidth="9.140625" defaultRowHeight="15"/>
  <cols>
    <col min="1" max="1" width="33.28515625" customWidth="1"/>
    <col min="4" max="5" width="9.140625" style="13"/>
    <col min="6" max="6" width="3.140625" customWidth="1"/>
    <col min="7" max="7" width="10.5703125" bestFit="1" customWidth="1"/>
    <col min="16" max="16" width="3.42578125" customWidth="1"/>
    <col min="21" max="21" width="13.7109375" bestFit="1" customWidth="1"/>
    <col min="25" max="25" width="26.140625" bestFit="1" customWidth="1"/>
  </cols>
  <sheetData>
    <row r="1" spans="1:28" ht="15.75">
      <c r="A1" s="26" t="s">
        <v>522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8" ht="18.75">
      <c r="A2" s="27" t="s">
        <v>523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8" ht="15.75">
      <c r="A3" s="26" t="s">
        <v>524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28" ht="15.75">
      <c r="A4" s="26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8" ht="15.75">
      <c r="A5" s="30" t="s">
        <v>528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28">
      <c r="A6" s="28" t="s">
        <v>527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8">
      <c r="A7" s="14"/>
      <c r="B7" s="29" t="s">
        <v>526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28">
      <c r="A8" s="14"/>
      <c r="B8" s="29" t="s">
        <v>525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28" ht="16.5">
      <c r="A9" s="1"/>
      <c r="B9" s="1"/>
      <c r="C9" s="1"/>
      <c r="D9" s="24"/>
      <c r="E9" s="24"/>
      <c r="F9" s="1"/>
      <c r="G9" s="2"/>
      <c r="H9" s="2"/>
      <c r="I9" s="2"/>
      <c r="J9" s="2" t="s">
        <v>4</v>
      </c>
      <c r="K9" s="1"/>
      <c r="L9" s="1"/>
      <c r="M9" s="3"/>
      <c r="N9" s="3"/>
      <c r="O9" s="1"/>
      <c r="P9" s="1"/>
      <c r="Q9" s="1"/>
      <c r="R9" s="1"/>
      <c r="S9" s="1"/>
      <c r="T9" s="2" t="s">
        <v>0</v>
      </c>
      <c r="U9" s="1"/>
      <c r="V9" s="1"/>
      <c r="W9" s="2"/>
      <c r="X9" s="2"/>
    </row>
    <row r="10" spans="1:28" ht="30.75" thickBot="1">
      <c r="A10" s="1"/>
      <c r="B10" s="4" t="s">
        <v>5</v>
      </c>
      <c r="C10" s="4" t="s">
        <v>6</v>
      </c>
      <c r="D10" s="25" t="s">
        <v>1</v>
      </c>
      <c r="E10" s="25" t="s">
        <v>443</v>
      </c>
      <c r="F10" s="4"/>
      <c r="G10" s="4" t="s">
        <v>7</v>
      </c>
      <c r="H10" s="4" t="s">
        <v>8</v>
      </c>
      <c r="I10" s="4" t="s">
        <v>9</v>
      </c>
      <c r="J10" s="4" t="s">
        <v>8</v>
      </c>
      <c r="K10" s="4" t="s">
        <v>10</v>
      </c>
      <c r="L10" s="4" t="s">
        <v>8</v>
      </c>
      <c r="M10" s="4" t="s">
        <v>11</v>
      </c>
      <c r="N10" s="4" t="s">
        <v>8</v>
      </c>
      <c r="O10" s="4" t="s">
        <v>2</v>
      </c>
      <c r="P10" s="1"/>
      <c r="Q10" s="4" t="s">
        <v>10</v>
      </c>
      <c r="R10" s="4" t="s">
        <v>12</v>
      </c>
      <c r="S10" s="4" t="s">
        <v>9</v>
      </c>
      <c r="T10" s="4" t="s">
        <v>12</v>
      </c>
      <c r="U10" s="4" t="s">
        <v>7</v>
      </c>
      <c r="V10" s="4" t="s">
        <v>12</v>
      </c>
      <c r="W10" s="5" t="s">
        <v>3</v>
      </c>
      <c r="X10" s="4" t="s">
        <v>12</v>
      </c>
      <c r="Y10" s="4" t="s">
        <v>51</v>
      </c>
    </row>
    <row r="11" spans="1:28">
      <c r="A11" s="19" t="s">
        <v>234</v>
      </c>
      <c r="B11" s="6"/>
      <c r="C11" s="6"/>
      <c r="D11" s="10"/>
      <c r="E11" s="10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8">
      <c r="A12" s="7" t="s">
        <v>14</v>
      </c>
      <c r="B12" s="6"/>
      <c r="C12" s="6"/>
      <c r="D12" s="10"/>
      <c r="E12" s="10"/>
      <c r="F12" s="6"/>
      <c r="G12" s="9"/>
      <c r="H12" s="9"/>
      <c r="I12" s="9"/>
      <c r="J12" s="9"/>
      <c r="K12" s="9"/>
      <c r="L12" s="9"/>
      <c r="M12" s="9"/>
      <c r="N12" s="9"/>
      <c r="O12" s="8"/>
      <c r="P12" s="8"/>
      <c r="Q12" s="10"/>
      <c r="R12" s="10"/>
      <c r="S12" s="10"/>
      <c r="T12" s="10"/>
      <c r="U12" s="10"/>
      <c r="V12" s="10"/>
      <c r="W12" s="11"/>
      <c r="X12" s="11"/>
    </row>
    <row r="13" spans="1:28">
      <c r="A13" s="7" t="s">
        <v>13</v>
      </c>
      <c r="B13" s="6"/>
      <c r="C13" s="6"/>
      <c r="D13" s="10"/>
      <c r="E13" s="10"/>
      <c r="F13" s="6"/>
      <c r="G13" s="9"/>
      <c r="H13" s="9"/>
      <c r="I13" s="9"/>
      <c r="J13" s="9"/>
      <c r="K13" s="9"/>
      <c r="L13" s="9"/>
      <c r="M13" s="9"/>
      <c r="N13" s="9"/>
      <c r="O13" s="8"/>
      <c r="P13" s="8"/>
      <c r="Q13" s="10"/>
      <c r="R13" s="10"/>
      <c r="S13" s="10"/>
      <c r="T13" s="10"/>
      <c r="U13" s="10"/>
      <c r="V13" s="10"/>
      <c r="W13" s="11"/>
      <c r="X13" s="11"/>
    </row>
    <row r="14" spans="1:28">
      <c r="A14" s="6" t="s">
        <v>431</v>
      </c>
      <c r="B14" s="6">
        <v>959</v>
      </c>
      <c r="C14" s="6">
        <v>1565</v>
      </c>
      <c r="D14" s="10">
        <v>1.6319082377476537</v>
      </c>
      <c r="E14" s="10">
        <v>0.61277955271565498</v>
      </c>
      <c r="F14" s="6"/>
      <c r="G14" s="9">
        <v>4.82E-2</v>
      </c>
      <c r="H14" s="9">
        <v>3.5000000000000001E-3</v>
      </c>
      <c r="I14" s="9">
        <v>6.5000000000000002E-2</v>
      </c>
      <c r="J14" s="9">
        <v>5.1000000000000004E-3</v>
      </c>
      <c r="K14" s="9">
        <v>9.7800000000000005E-3</v>
      </c>
      <c r="L14" s="9">
        <v>1.8000000000000001E-4</v>
      </c>
      <c r="M14" s="9">
        <v>3.1020000000000002E-3</v>
      </c>
      <c r="N14" s="9">
        <v>2.5000000000000001E-4</v>
      </c>
      <c r="O14" s="8">
        <v>-0.10638</v>
      </c>
      <c r="P14" s="8"/>
      <c r="Q14" s="10">
        <v>62.8</v>
      </c>
      <c r="R14" s="10">
        <v>1.2</v>
      </c>
      <c r="S14" s="10">
        <v>63.8</v>
      </c>
      <c r="T14" s="10">
        <v>4.9000000000000004</v>
      </c>
      <c r="U14" s="10">
        <v>160</v>
      </c>
      <c r="V14" s="10">
        <v>170</v>
      </c>
      <c r="W14" s="11">
        <f t="shared" ref="W14:W47" si="0">IF(Q14="","",IF(Q14&lt;1400,Q14,U14))</f>
        <v>62.8</v>
      </c>
      <c r="X14" s="11">
        <f t="shared" ref="X14:X47" si="1">IF(Q14="","",IF(W14=Q14,R14,V14))</f>
        <v>1.2</v>
      </c>
      <c r="Y14" s="14" t="s">
        <v>520</v>
      </c>
      <c r="Z14" s="10"/>
      <c r="AA14" s="13"/>
    </row>
    <row r="15" spans="1:28">
      <c r="A15" s="6" t="s">
        <v>397</v>
      </c>
      <c r="B15" s="6">
        <v>2138</v>
      </c>
      <c r="C15" s="6">
        <v>190</v>
      </c>
      <c r="D15" s="10">
        <v>8.8868101028999058E-2</v>
      </c>
      <c r="E15" s="10">
        <v>11.252631578947369</v>
      </c>
      <c r="F15" s="6"/>
      <c r="G15" s="9">
        <v>4.65E-2</v>
      </c>
      <c r="H15" s="9">
        <v>2.3E-3</v>
      </c>
      <c r="I15" s="9">
        <v>6.4500000000000002E-2</v>
      </c>
      <c r="J15" s="9">
        <v>3.8999999999999998E-3</v>
      </c>
      <c r="K15" s="9">
        <v>1.0095E-2</v>
      </c>
      <c r="L15" s="9">
        <v>1.2E-4</v>
      </c>
      <c r="M15" s="9">
        <v>3.5699999999999998E-3</v>
      </c>
      <c r="N15" s="9">
        <v>4.0000000000000002E-4</v>
      </c>
      <c r="O15" s="8">
        <v>0.24362</v>
      </c>
      <c r="P15" s="8"/>
      <c r="Q15" s="10">
        <v>64.75</v>
      </c>
      <c r="R15" s="10">
        <v>0.77</v>
      </c>
      <c r="S15" s="10">
        <v>63.5</v>
      </c>
      <c r="T15" s="10">
        <v>3.8</v>
      </c>
      <c r="U15" s="10">
        <v>41</v>
      </c>
      <c r="V15" s="10">
        <v>110</v>
      </c>
      <c r="W15" s="11">
        <f t="shared" si="0"/>
        <v>64.75</v>
      </c>
      <c r="X15" s="11">
        <f t="shared" si="1"/>
        <v>0.77</v>
      </c>
      <c r="Y15" s="14" t="s">
        <v>520</v>
      </c>
      <c r="Z15" s="10"/>
    </row>
    <row r="16" spans="1:28">
      <c r="A16" s="6" t="s">
        <v>403</v>
      </c>
      <c r="B16" s="6">
        <v>1427</v>
      </c>
      <c r="C16" s="6">
        <v>230.3</v>
      </c>
      <c r="D16" s="10">
        <v>0.16138752627890682</v>
      </c>
      <c r="E16" s="10">
        <v>6.1962657403386885</v>
      </c>
      <c r="F16" s="6"/>
      <c r="G16" s="9">
        <v>4.65E-2</v>
      </c>
      <c r="H16" s="9">
        <v>3.0000000000000001E-3</v>
      </c>
      <c r="I16" s="9">
        <v>6.6000000000000003E-2</v>
      </c>
      <c r="J16" s="9">
        <v>4.5999999999999999E-3</v>
      </c>
      <c r="K16" s="9">
        <v>1.04E-2</v>
      </c>
      <c r="L16" s="9">
        <v>1.7000000000000001E-4</v>
      </c>
      <c r="M16" s="9">
        <v>3.31E-3</v>
      </c>
      <c r="N16" s="9">
        <v>3.4000000000000002E-4</v>
      </c>
      <c r="O16" s="8">
        <v>-6.9941000000000003E-2</v>
      </c>
      <c r="P16" s="8"/>
      <c r="Q16" s="10">
        <v>66.7</v>
      </c>
      <c r="R16" s="10">
        <v>1.1000000000000001</v>
      </c>
      <c r="S16" s="10">
        <v>64.900000000000006</v>
      </c>
      <c r="T16" s="10">
        <v>4.4000000000000004</v>
      </c>
      <c r="U16" s="10">
        <v>20</v>
      </c>
      <c r="V16" s="10">
        <v>130</v>
      </c>
      <c r="W16" s="11">
        <f t="shared" si="0"/>
        <v>66.7</v>
      </c>
      <c r="X16" s="11">
        <f t="shared" si="1"/>
        <v>1.1000000000000001</v>
      </c>
      <c r="Y16" s="12" t="s">
        <v>52</v>
      </c>
      <c r="Z16" s="10"/>
      <c r="AA16" s="13">
        <f>AVERAGE(X16:X22)</f>
        <v>2.6428571428571428</v>
      </c>
      <c r="AB16">
        <f>SQRT((AA16^2)+(AA17^2))</f>
        <v>3.5233815698948678</v>
      </c>
    </row>
    <row r="17" spans="1:27">
      <c r="A17" s="6" t="s">
        <v>383</v>
      </c>
      <c r="B17" s="6">
        <v>416</v>
      </c>
      <c r="C17" s="6">
        <v>62.1</v>
      </c>
      <c r="D17" s="10">
        <v>0.14927884615384615</v>
      </c>
      <c r="E17" s="10">
        <v>6.6988727858293071</v>
      </c>
      <c r="F17" s="6"/>
      <c r="G17" s="9">
        <v>5.1900000000000002E-2</v>
      </c>
      <c r="H17" s="9">
        <v>5.1999999999999998E-3</v>
      </c>
      <c r="I17" s="9">
        <v>7.46E-2</v>
      </c>
      <c r="J17" s="9">
        <v>7.4999999999999997E-3</v>
      </c>
      <c r="K17" s="9">
        <v>1.064E-2</v>
      </c>
      <c r="L17" s="9">
        <v>2.9E-4</v>
      </c>
      <c r="M17" s="9">
        <v>3.62E-3</v>
      </c>
      <c r="N17" s="9">
        <v>6.4000000000000005E-4</v>
      </c>
      <c r="O17" s="8">
        <v>5.8865000000000001E-2</v>
      </c>
      <c r="P17" s="8"/>
      <c r="Q17" s="10">
        <v>68.2</v>
      </c>
      <c r="R17" s="10">
        <v>1.8</v>
      </c>
      <c r="S17" s="10">
        <v>72.900000000000006</v>
      </c>
      <c r="T17" s="10">
        <v>7.1</v>
      </c>
      <c r="U17" s="10">
        <v>340</v>
      </c>
      <c r="V17" s="10">
        <v>210</v>
      </c>
      <c r="W17" s="11">
        <f t="shared" si="0"/>
        <v>68.2</v>
      </c>
      <c r="X17" s="11">
        <f t="shared" si="1"/>
        <v>1.8</v>
      </c>
      <c r="Y17" s="12" t="s">
        <v>52</v>
      </c>
      <c r="Z17" s="10"/>
      <c r="AA17">
        <f>STDEV(W16:W22)</f>
        <v>2.330133860859458</v>
      </c>
    </row>
    <row r="18" spans="1:27">
      <c r="A18" s="6" t="s">
        <v>398</v>
      </c>
      <c r="B18" s="6">
        <v>3160</v>
      </c>
      <c r="C18" s="6">
        <v>275</v>
      </c>
      <c r="D18" s="10">
        <v>8.7025316455696208E-2</v>
      </c>
      <c r="E18" s="10">
        <v>11.49090909090909</v>
      </c>
      <c r="F18" s="6"/>
      <c r="G18" s="9">
        <v>5.0999999999999997E-2</v>
      </c>
      <c r="H18" s="9">
        <v>2.8E-3</v>
      </c>
      <c r="I18" s="9">
        <v>7.2599999999999998E-2</v>
      </c>
      <c r="J18" s="9">
        <v>4.4000000000000003E-3</v>
      </c>
      <c r="K18" s="9">
        <v>1.065E-2</v>
      </c>
      <c r="L18" s="9">
        <v>3.3E-4</v>
      </c>
      <c r="M18" s="9">
        <v>4.0699999999999998E-3</v>
      </c>
      <c r="N18" s="9">
        <v>4.6999999999999999E-4</v>
      </c>
      <c r="O18" s="8">
        <v>0.42413000000000001</v>
      </c>
      <c r="P18" s="8"/>
      <c r="Q18" s="10">
        <v>68.3</v>
      </c>
      <c r="R18" s="10">
        <v>2.1</v>
      </c>
      <c r="S18" s="10">
        <v>71.099999999999994</v>
      </c>
      <c r="T18" s="10">
        <v>4.2</v>
      </c>
      <c r="U18" s="10">
        <v>240</v>
      </c>
      <c r="V18" s="10">
        <v>110</v>
      </c>
      <c r="W18" s="11">
        <f t="shared" si="0"/>
        <v>68.3</v>
      </c>
      <c r="X18" s="11">
        <f t="shared" si="1"/>
        <v>2.1</v>
      </c>
      <c r="Y18" s="12" t="s">
        <v>52</v>
      </c>
      <c r="Z18" s="10"/>
    </row>
    <row r="19" spans="1:27">
      <c r="A19" s="6" t="s">
        <v>395</v>
      </c>
      <c r="B19" s="6">
        <v>390.8</v>
      </c>
      <c r="C19" s="6">
        <v>80.900000000000006</v>
      </c>
      <c r="D19" s="10">
        <v>0.20701125895598774</v>
      </c>
      <c r="E19" s="10">
        <v>4.8306551297898634</v>
      </c>
      <c r="F19" s="6"/>
      <c r="G19" s="9">
        <v>4.8599999999999997E-2</v>
      </c>
      <c r="H19" s="9">
        <v>5.1000000000000004E-3</v>
      </c>
      <c r="I19" s="9">
        <v>7.4200000000000002E-2</v>
      </c>
      <c r="J19" s="9">
        <v>8.6999999999999994E-3</v>
      </c>
      <c r="K19" s="9">
        <v>1.091E-2</v>
      </c>
      <c r="L19" s="9">
        <v>2.5000000000000001E-4</v>
      </c>
      <c r="M19" s="9">
        <v>3.2200000000000002E-3</v>
      </c>
      <c r="N19" s="9">
        <v>5.0000000000000001E-4</v>
      </c>
      <c r="O19" s="8">
        <v>0.11208</v>
      </c>
      <c r="P19" s="8"/>
      <c r="Q19" s="10">
        <v>69.900000000000006</v>
      </c>
      <c r="R19" s="10">
        <v>1.6</v>
      </c>
      <c r="S19" s="10">
        <v>72.400000000000006</v>
      </c>
      <c r="T19" s="10">
        <v>8.1999999999999993</v>
      </c>
      <c r="U19" s="10">
        <v>130</v>
      </c>
      <c r="V19" s="10">
        <v>220</v>
      </c>
      <c r="W19" s="11">
        <f t="shared" si="0"/>
        <v>69.900000000000006</v>
      </c>
      <c r="X19" s="11">
        <f t="shared" si="1"/>
        <v>1.6</v>
      </c>
      <c r="Y19" s="12" t="s">
        <v>52</v>
      </c>
      <c r="Z19" s="10"/>
    </row>
    <row r="20" spans="1:27">
      <c r="A20" s="6" t="s">
        <v>379</v>
      </c>
      <c r="B20" s="6">
        <v>23.38</v>
      </c>
      <c r="C20" s="6">
        <v>23.09</v>
      </c>
      <c r="D20" s="10">
        <v>0.9875962360992302</v>
      </c>
      <c r="E20" s="10">
        <v>1.0125595495885664</v>
      </c>
      <c r="F20" s="6"/>
      <c r="G20" s="9">
        <v>6.9000000000000006E-2</v>
      </c>
      <c r="H20" s="9">
        <v>4.8000000000000001E-2</v>
      </c>
      <c r="I20" s="9">
        <v>8.5000000000000006E-2</v>
      </c>
      <c r="J20" s="9">
        <v>6.5000000000000002E-2</v>
      </c>
      <c r="K20" s="9">
        <v>1.12E-2</v>
      </c>
      <c r="L20" s="9">
        <v>9.7000000000000005E-4</v>
      </c>
      <c r="M20" s="9">
        <v>3.7000000000000002E-3</v>
      </c>
      <c r="N20" s="9">
        <v>1.5E-3</v>
      </c>
      <c r="O20" s="8">
        <v>0.16533</v>
      </c>
      <c r="P20" s="8"/>
      <c r="Q20" s="10">
        <v>71.599999999999994</v>
      </c>
      <c r="R20" s="10">
        <v>6.2</v>
      </c>
      <c r="S20" s="10">
        <v>73</v>
      </c>
      <c r="T20" s="10">
        <v>54</v>
      </c>
      <c r="U20" s="10">
        <v>-100</v>
      </c>
      <c r="V20" s="10">
        <v>860</v>
      </c>
      <c r="W20" s="11">
        <f t="shared" si="0"/>
        <v>71.599999999999994</v>
      </c>
      <c r="X20" s="11">
        <f t="shared" si="1"/>
        <v>6.2</v>
      </c>
      <c r="Y20" s="12" t="s">
        <v>52</v>
      </c>
      <c r="Z20" s="10"/>
    </row>
    <row r="21" spans="1:27">
      <c r="A21" s="6" t="s">
        <v>385</v>
      </c>
      <c r="B21" s="6">
        <v>933</v>
      </c>
      <c r="C21" s="6">
        <v>181.5</v>
      </c>
      <c r="D21" s="10">
        <v>0.19453376205787781</v>
      </c>
      <c r="E21" s="10">
        <v>5.1404958677685952</v>
      </c>
      <c r="F21" s="6"/>
      <c r="G21" s="9">
        <v>4.87E-2</v>
      </c>
      <c r="H21" s="9">
        <v>3.5000000000000001E-3</v>
      </c>
      <c r="I21" s="9">
        <v>7.5600000000000001E-2</v>
      </c>
      <c r="J21" s="9">
        <v>6.0000000000000001E-3</v>
      </c>
      <c r="K21" s="9">
        <v>1.124E-2</v>
      </c>
      <c r="L21" s="9">
        <v>2.9E-4</v>
      </c>
      <c r="M21" s="9">
        <v>4.0899999999999999E-3</v>
      </c>
      <c r="N21" s="9">
        <v>4.0000000000000002E-4</v>
      </c>
      <c r="O21" s="8">
        <v>0.2848</v>
      </c>
      <c r="P21" s="8"/>
      <c r="Q21" s="10">
        <v>72</v>
      </c>
      <c r="R21" s="10">
        <v>1.8</v>
      </c>
      <c r="S21" s="10">
        <v>73.900000000000006</v>
      </c>
      <c r="T21" s="10">
        <v>5.7</v>
      </c>
      <c r="U21" s="10">
        <v>150</v>
      </c>
      <c r="V21" s="10">
        <v>150</v>
      </c>
      <c r="W21" s="11">
        <f t="shared" si="0"/>
        <v>72</v>
      </c>
      <c r="X21" s="11">
        <f t="shared" si="1"/>
        <v>1.8</v>
      </c>
      <c r="Y21" s="12" t="s">
        <v>52</v>
      </c>
      <c r="Z21" s="10"/>
    </row>
    <row r="22" spans="1:27">
      <c r="A22" s="6" t="s">
        <v>381</v>
      </c>
      <c r="B22" s="6">
        <v>991</v>
      </c>
      <c r="C22" s="6">
        <v>126.5</v>
      </c>
      <c r="D22" s="10">
        <v>0.12764883955600403</v>
      </c>
      <c r="E22" s="10">
        <v>7.8339920948616601</v>
      </c>
      <c r="F22" s="6"/>
      <c r="G22" s="9">
        <v>4.87E-2</v>
      </c>
      <c r="H22" s="9">
        <v>7.7999999999999996E-3</v>
      </c>
      <c r="I22" s="9">
        <v>7.7899999999999997E-2</v>
      </c>
      <c r="J22" s="9">
        <v>1.4999999999999999E-2</v>
      </c>
      <c r="K22" s="9">
        <v>1.1390000000000001E-2</v>
      </c>
      <c r="L22" s="9">
        <v>6.0999999999999997E-4</v>
      </c>
      <c r="M22" s="9">
        <v>5.4000000000000003E-3</v>
      </c>
      <c r="N22" s="9">
        <v>1.5E-3</v>
      </c>
      <c r="O22" s="8">
        <v>0.33335999999999999</v>
      </c>
      <c r="P22" s="8"/>
      <c r="Q22" s="10">
        <v>73</v>
      </c>
      <c r="R22" s="10">
        <v>3.9</v>
      </c>
      <c r="S22" s="10">
        <v>76</v>
      </c>
      <c r="T22" s="10">
        <v>14</v>
      </c>
      <c r="U22" s="10">
        <v>110</v>
      </c>
      <c r="V22" s="10">
        <v>220</v>
      </c>
      <c r="W22" s="11">
        <f t="shared" si="0"/>
        <v>73</v>
      </c>
      <c r="X22" s="11">
        <f t="shared" si="1"/>
        <v>3.9</v>
      </c>
      <c r="Y22" s="12" t="s">
        <v>52</v>
      </c>
      <c r="Z22" s="10"/>
    </row>
    <row r="23" spans="1:27">
      <c r="A23" s="6" t="s">
        <v>388</v>
      </c>
      <c r="B23" s="6">
        <v>1295</v>
      </c>
      <c r="C23" s="6">
        <v>325</v>
      </c>
      <c r="D23" s="10">
        <v>0.25096525096525096</v>
      </c>
      <c r="E23" s="10">
        <v>3.9846153846153847</v>
      </c>
      <c r="F23" s="6"/>
      <c r="G23" s="9">
        <v>4.8800000000000003E-2</v>
      </c>
      <c r="H23" s="9">
        <v>2.5999999999999999E-3</v>
      </c>
      <c r="I23" s="9">
        <v>8.7900000000000006E-2</v>
      </c>
      <c r="J23" s="9">
        <v>6.1000000000000004E-3</v>
      </c>
      <c r="K23" s="9">
        <v>1.3220000000000001E-2</v>
      </c>
      <c r="L23" s="9">
        <v>3.6999999999999999E-4</v>
      </c>
      <c r="M23" s="9">
        <v>4.9699999999999996E-3</v>
      </c>
      <c r="N23" s="9">
        <v>4.4000000000000002E-4</v>
      </c>
      <c r="O23" s="8">
        <v>0.34799000000000002</v>
      </c>
      <c r="P23" s="8"/>
      <c r="Q23" s="10">
        <v>84.7</v>
      </c>
      <c r="R23" s="10">
        <v>2.4</v>
      </c>
      <c r="S23" s="10">
        <v>85.5</v>
      </c>
      <c r="T23" s="10">
        <v>5.7</v>
      </c>
      <c r="U23" s="10">
        <v>144</v>
      </c>
      <c r="V23" s="10">
        <v>120</v>
      </c>
      <c r="W23" s="11">
        <f t="shared" si="0"/>
        <v>84.7</v>
      </c>
      <c r="X23" s="11">
        <f t="shared" si="1"/>
        <v>2.4</v>
      </c>
      <c r="Y23" s="14" t="s">
        <v>521</v>
      </c>
      <c r="Z23" s="10"/>
    </row>
    <row r="24" spans="1:27">
      <c r="A24" s="6" t="s">
        <v>396</v>
      </c>
      <c r="B24" s="6">
        <v>670</v>
      </c>
      <c r="C24" s="6">
        <v>126</v>
      </c>
      <c r="D24" s="10">
        <v>0.18805970149253731</v>
      </c>
      <c r="E24" s="10">
        <v>5.3174603174603172</v>
      </c>
      <c r="F24" s="6"/>
      <c r="G24" s="9">
        <v>5.0999999999999997E-2</v>
      </c>
      <c r="H24" s="9">
        <v>3.3999999999999998E-3</v>
      </c>
      <c r="I24" s="9">
        <v>0.1401</v>
      </c>
      <c r="J24" s="9">
        <v>1.0999999999999999E-2</v>
      </c>
      <c r="K24" s="9">
        <v>2.035E-2</v>
      </c>
      <c r="L24" s="9">
        <v>5.5000000000000003E-4</v>
      </c>
      <c r="M24" s="9">
        <v>7.0499999999999998E-3</v>
      </c>
      <c r="N24" s="9">
        <v>7.6000000000000004E-4</v>
      </c>
      <c r="O24" s="8">
        <v>6.4824000000000007E-2</v>
      </c>
      <c r="P24" s="8"/>
      <c r="Q24" s="10">
        <v>129.9</v>
      </c>
      <c r="R24" s="10">
        <v>3.5</v>
      </c>
      <c r="S24" s="10">
        <v>134.4</v>
      </c>
      <c r="T24" s="10">
        <v>10</v>
      </c>
      <c r="U24" s="10">
        <v>230</v>
      </c>
      <c r="V24" s="10">
        <v>150</v>
      </c>
      <c r="W24" s="11">
        <f t="shared" si="0"/>
        <v>129.9</v>
      </c>
      <c r="X24" s="11">
        <f t="shared" si="1"/>
        <v>3.5</v>
      </c>
      <c r="Y24" s="14" t="s">
        <v>54</v>
      </c>
      <c r="Z24" s="10"/>
    </row>
    <row r="25" spans="1:27">
      <c r="A25" s="6" t="s">
        <v>435</v>
      </c>
      <c r="B25" s="6">
        <v>1863</v>
      </c>
      <c r="C25" s="6">
        <v>651</v>
      </c>
      <c r="D25" s="10">
        <v>0.34943639291465378</v>
      </c>
      <c r="E25" s="10">
        <v>2.8617511520737327</v>
      </c>
      <c r="F25" s="6"/>
      <c r="G25" s="9">
        <v>5.1200000000000002E-2</v>
      </c>
      <c r="H25" s="9">
        <v>4.4000000000000003E-3</v>
      </c>
      <c r="I25" s="9">
        <v>0.1623</v>
      </c>
      <c r="J25" s="9">
        <v>1.7999999999999999E-2</v>
      </c>
      <c r="K25" s="9">
        <v>2.299E-2</v>
      </c>
      <c r="L25" s="9">
        <v>3.6999999999999999E-4</v>
      </c>
      <c r="M25" s="9">
        <v>8.1600000000000006E-3</v>
      </c>
      <c r="N25" s="9">
        <v>2E-3</v>
      </c>
      <c r="O25" s="8">
        <v>-4.9028000000000002E-2</v>
      </c>
      <c r="P25" s="8"/>
      <c r="Q25" s="10">
        <v>146.5</v>
      </c>
      <c r="R25" s="10">
        <v>2.2999999999999998</v>
      </c>
      <c r="S25" s="10">
        <v>152.6</v>
      </c>
      <c r="T25" s="10">
        <v>14</v>
      </c>
      <c r="U25" s="10">
        <v>230</v>
      </c>
      <c r="V25" s="10">
        <v>150</v>
      </c>
      <c r="W25" s="11">
        <f t="shared" si="0"/>
        <v>146.5</v>
      </c>
      <c r="X25" s="11">
        <f t="shared" si="1"/>
        <v>2.2999999999999998</v>
      </c>
      <c r="Y25" s="14" t="s">
        <v>54</v>
      </c>
      <c r="Z25" s="10"/>
    </row>
    <row r="26" spans="1:27">
      <c r="A26" s="6" t="s">
        <v>384</v>
      </c>
      <c r="B26" s="6">
        <v>601</v>
      </c>
      <c r="C26" s="6">
        <v>707</v>
      </c>
      <c r="D26" s="10">
        <v>1.1763727121464227</v>
      </c>
      <c r="E26" s="10">
        <v>0.85007072135785011</v>
      </c>
      <c r="F26" s="6"/>
      <c r="G26" s="9">
        <v>5.2299999999999999E-2</v>
      </c>
      <c r="H26" s="9">
        <v>2.8E-3</v>
      </c>
      <c r="I26" s="9">
        <v>0.1797</v>
      </c>
      <c r="J26" s="9">
        <v>1.2E-2</v>
      </c>
      <c r="K26" s="9">
        <v>2.443E-2</v>
      </c>
      <c r="L26" s="9">
        <v>3.8000000000000002E-4</v>
      </c>
      <c r="M26" s="9">
        <v>7.6299999999999996E-3</v>
      </c>
      <c r="N26" s="9">
        <v>5.9999999999999995E-4</v>
      </c>
      <c r="O26" s="8">
        <v>0.26175999999999999</v>
      </c>
      <c r="P26" s="8"/>
      <c r="Q26" s="10">
        <v>155.6</v>
      </c>
      <c r="R26" s="10">
        <v>2.4</v>
      </c>
      <c r="S26" s="10">
        <v>167.6</v>
      </c>
      <c r="T26" s="10">
        <v>9.9</v>
      </c>
      <c r="U26" s="10">
        <v>300</v>
      </c>
      <c r="V26" s="10">
        <v>120</v>
      </c>
      <c r="W26" s="11">
        <f t="shared" si="0"/>
        <v>155.6</v>
      </c>
      <c r="X26" s="11">
        <f t="shared" si="1"/>
        <v>2.4</v>
      </c>
      <c r="Y26" s="14" t="s">
        <v>54</v>
      </c>
      <c r="Z26" s="10"/>
    </row>
    <row r="27" spans="1:27">
      <c r="A27" s="6" t="s">
        <v>394</v>
      </c>
      <c r="B27" s="6">
        <v>735</v>
      </c>
      <c r="C27" s="6">
        <v>521</v>
      </c>
      <c r="D27" s="10">
        <v>0.70884353741496597</v>
      </c>
      <c r="E27" s="10">
        <v>1.4107485604606527</v>
      </c>
      <c r="F27" s="6"/>
      <c r="G27" s="9">
        <v>4.9799999999999997E-2</v>
      </c>
      <c r="H27" s="9">
        <v>2.8E-3</v>
      </c>
      <c r="I27" s="9">
        <v>0.1686</v>
      </c>
      <c r="J27" s="9">
        <v>1.0999999999999999E-2</v>
      </c>
      <c r="K27" s="9">
        <v>2.4740000000000002E-2</v>
      </c>
      <c r="L27" s="9">
        <v>3.8000000000000002E-4</v>
      </c>
      <c r="M27" s="9">
        <v>7.5399999999999998E-3</v>
      </c>
      <c r="N27" s="9">
        <v>5.9000000000000003E-4</v>
      </c>
      <c r="O27" s="8">
        <v>1.2088E-2</v>
      </c>
      <c r="P27" s="8"/>
      <c r="Q27" s="10">
        <v>157.6</v>
      </c>
      <c r="R27" s="10">
        <v>2.4</v>
      </c>
      <c r="S27" s="10">
        <v>158</v>
      </c>
      <c r="T27" s="10">
        <v>9.5</v>
      </c>
      <c r="U27" s="10">
        <v>168</v>
      </c>
      <c r="V27" s="10">
        <v>120</v>
      </c>
      <c r="W27" s="11">
        <f t="shared" si="0"/>
        <v>157.6</v>
      </c>
      <c r="X27" s="11">
        <f t="shared" si="1"/>
        <v>2.4</v>
      </c>
      <c r="Y27" s="14" t="s">
        <v>54</v>
      </c>
      <c r="Z27" s="10"/>
    </row>
    <row r="28" spans="1:27">
      <c r="A28" s="6" t="s">
        <v>392</v>
      </c>
      <c r="B28" s="6">
        <v>803</v>
      </c>
      <c r="C28" s="6">
        <v>783</v>
      </c>
      <c r="D28" s="10">
        <v>0.97509339975093401</v>
      </c>
      <c r="E28" s="10">
        <v>1.0255427841634739</v>
      </c>
      <c r="F28" s="6"/>
      <c r="G28" s="9">
        <v>4.9299999999999997E-2</v>
      </c>
      <c r="H28" s="9">
        <v>2.7000000000000001E-3</v>
      </c>
      <c r="I28" s="9">
        <v>0.16839999999999999</v>
      </c>
      <c r="J28" s="9">
        <v>0.01</v>
      </c>
      <c r="K28" s="9">
        <v>2.4799999999999999E-2</v>
      </c>
      <c r="L28" s="9">
        <v>4.0999999999999999E-4</v>
      </c>
      <c r="M28" s="9">
        <v>7.6800000000000002E-3</v>
      </c>
      <c r="N28" s="9">
        <v>5.9000000000000003E-4</v>
      </c>
      <c r="O28" s="8">
        <v>-0.16347999999999999</v>
      </c>
      <c r="P28" s="8"/>
      <c r="Q28" s="10">
        <v>157.9</v>
      </c>
      <c r="R28" s="10">
        <v>2.5</v>
      </c>
      <c r="S28" s="10">
        <v>158.80000000000001</v>
      </c>
      <c r="T28" s="10">
        <v>9.5</v>
      </c>
      <c r="U28" s="10">
        <v>177</v>
      </c>
      <c r="V28" s="10">
        <v>120</v>
      </c>
      <c r="W28" s="11">
        <f t="shared" si="0"/>
        <v>157.9</v>
      </c>
      <c r="X28" s="11">
        <f t="shared" si="1"/>
        <v>2.5</v>
      </c>
      <c r="Y28" s="14" t="s">
        <v>54</v>
      </c>
      <c r="Z28" s="10"/>
    </row>
    <row r="29" spans="1:27">
      <c r="A29" s="6" t="s">
        <v>389</v>
      </c>
      <c r="B29" s="6">
        <v>442.6</v>
      </c>
      <c r="C29" s="6">
        <v>449</v>
      </c>
      <c r="D29" s="10">
        <v>1.0144600090375056</v>
      </c>
      <c r="E29" s="10">
        <v>0.98574610244988869</v>
      </c>
      <c r="F29" s="6"/>
      <c r="G29" s="9">
        <v>5.21E-2</v>
      </c>
      <c r="H29" s="9">
        <v>3.5000000000000001E-3</v>
      </c>
      <c r="I29" s="9">
        <v>0.17610000000000001</v>
      </c>
      <c r="J29" s="9">
        <v>1.2999999999999999E-2</v>
      </c>
      <c r="K29" s="9">
        <v>2.496E-2</v>
      </c>
      <c r="L29" s="9">
        <v>5.0000000000000001E-4</v>
      </c>
      <c r="M29" s="9">
        <v>7.9299999999999995E-3</v>
      </c>
      <c r="N29" s="9">
        <v>6.2E-4</v>
      </c>
      <c r="O29" s="8">
        <v>0.10177</v>
      </c>
      <c r="P29" s="8"/>
      <c r="Q29" s="10">
        <v>158.9</v>
      </c>
      <c r="R29" s="10">
        <v>3.1</v>
      </c>
      <c r="S29" s="10">
        <v>164.3</v>
      </c>
      <c r="T29" s="10">
        <v>11</v>
      </c>
      <c r="U29" s="10">
        <v>250</v>
      </c>
      <c r="V29" s="10">
        <v>140</v>
      </c>
      <c r="W29" s="11">
        <f t="shared" si="0"/>
        <v>158.9</v>
      </c>
      <c r="X29" s="11">
        <f t="shared" si="1"/>
        <v>3.1</v>
      </c>
      <c r="Y29" s="14" t="s">
        <v>54</v>
      </c>
      <c r="Z29" s="10"/>
    </row>
    <row r="30" spans="1:27">
      <c r="A30" s="6" t="s">
        <v>374</v>
      </c>
      <c r="B30" s="6">
        <v>517</v>
      </c>
      <c r="C30" s="6">
        <v>376</v>
      </c>
      <c r="D30" s="10">
        <v>0.72727272727272729</v>
      </c>
      <c r="E30" s="10">
        <v>1.375</v>
      </c>
      <c r="F30" s="6"/>
      <c r="G30" s="9">
        <v>4.8500000000000001E-2</v>
      </c>
      <c r="H30" s="9">
        <v>3.0000000000000001E-3</v>
      </c>
      <c r="I30" s="9">
        <v>0.17299999999999999</v>
      </c>
      <c r="J30" s="9">
        <v>1.2E-2</v>
      </c>
      <c r="K30" s="9">
        <v>2.5229999999999999E-2</v>
      </c>
      <c r="L30" s="9">
        <v>4.2000000000000002E-4</v>
      </c>
      <c r="M30" s="9">
        <v>8.09E-3</v>
      </c>
      <c r="N30" s="9">
        <v>6.6E-4</v>
      </c>
      <c r="O30" s="8">
        <v>0.20737</v>
      </c>
      <c r="P30" s="8"/>
      <c r="Q30" s="10">
        <v>160.6</v>
      </c>
      <c r="R30" s="10">
        <v>2.6</v>
      </c>
      <c r="S30" s="10">
        <v>163.6</v>
      </c>
      <c r="T30" s="10">
        <v>11</v>
      </c>
      <c r="U30" s="10">
        <v>160</v>
      </c>
      <c r="V30" s="10">
        <v>130</v>
      </c>
      <c r="W30" s="11">
        <f t="shared" si="0"/>
        <v>160.6</v>
      </c>
      <c r="X30" s="11">
        <f t="shared" si="1"/>
        <v>2.6</v>
      </c>
      <c r="Y30" s="14" t="s">
        <v>54</v>
      </c>
      <c r="Z30" s="10"/>
    </row>
    <row r="31" spans="1:27">
      <c r="A31" s="6" t="s">
        <v>401</v>
      </c>
      <c r="B31" s="6">
        <v>546</v>
      </c>
      <c r="C31" s="6">
        <v>368</v>
      </c>
      <c r="D31" s="10">
        <v>0.67399267399267404</v>
      </c>
      <c r="E31" s="10">
        <v>1.4836956521739131</v>
      </c>
      <c r="F31" s="6"/>
      <c r="G31" s="9">
        <v>4.9700000000000001E-2</v>
      </c>
      <c r="H31" s="9">
        <v>3.0999999999999999E-3</v>
      </c>
      <c r="I31" s="9">
        <v>0.17019999999999999</v>
      </c>
      <c r="J31" s="9">
        <v>1.2E-2</v>
      </c>
      <c r="K31" s="9">
        <v>2.5219999999999999E-2</v>
      </c>
      <c r="L31" s="9">
        <v>3.8000000000000002E-4</v>
      </c>
      <c r="M31" s="9">
        <v>8.3899999999999999E-3</v>
      </c>
      <c r="N31" s="9">
        <v>6.8999999999999997E-4</v>
      </c>
      <c r="O31" s="8">
        <v>0.18417</v>
      </c>
      <c r="P31" s="8"/>
      <c r="Q31" s="10">
        <v>160.6</v>
      </c>
      <c r="R31" s="10">
        <v>2.4</v>
      </c>
      <c r="S31" s="10">
        <v>159.30000000000001</v>
      </c>
      <c r="T31" s="10">
        <v>10</v>
      </c>
      <c r="U31" s="10">
        <v>160</v>
      </c>
      <c r="V31" s="10">
        <v>130</v>
      </c>
      <c r="W31" s="11">
        <f t="shared" si="0"/>
        <v>160.6</v>
      </c>
      <c r="X31" s="11">
        <f t="shared" si="1"/>
        <v>2.4</v>
      </c>
      <c r="Y31" s="14" t="s">
        <v>54</v>
      </c>
      <c r="Z31" s="10"/>
    </row>
    <row r="32" spans="1:27">
      <c r="A32" s="6" t="s">
        <v>402</v>
      </c>
      <c r="B32" s="6">
        <v>654</v>
      </c>
      <c r="C32" s="6">
        <v>493.6</v>
      </c>
      <c r="D32" s="10">
        <v>0.75474006116207959</v>
      </c>
      <c r="E32" s="10">
        <v>1.3249594813614263</v>
      </c>
      <c r="F32" s="6"/>
      <c r="G32" s="9">
        <v>4.9599999999999998E-2</v>
      </c>
      <c r="H32" s="9">
        <v>2.8E-3</v>
      </c>
      <c r="I32" s="9">
        <v>0.17330000000000001</v>
      </c>
      <c r="J32" s="9">
        <v>1.2E-2</v>
      </c>
      <c r="K32" s="9">
        <v>2.538E-2</v>
      </c>
      <c r="L32" s="9">
        <v>4.6000000000000001E-4</v>
      </c>
      <c r="M32" s="9">
        <v>7.9600000000000001E-3</v>
      </c>
      <c r="N32" s="9">
        <v>6.4000000000000005E-4</v>
      </c>
      <c r="O32" s="8">
        <v>0.13900999999999999</v>
      </c>
      <c r="P32" s="8"/>
      <c r="Q32" s="10">
        <v>161.5</v>
      </c>
      <c r="R32" s="10">
        <v>2.9</v>
      </c>
      <c r="S32" s="10">
        <v>162</v>
      </c>
      <c r="T32" s="10">
        <v>11</v>
      </c>
      <c r="U32" s="10">
        <v>180</v>
      </c>
      <c r="V32" s="10">
        <v>130</v>
      </c>
      <c r="W32" s="11">
        <f t="shared" si="0"/>
        <v>161.5</v>
      </c>
      <c r="X32" s="11">
        <f t="shared" si="1"/>
        <v>2.9</v>
      </c>
      <c r="Y32" s="14" t="s">
        <v>54</v>
      </c>
      <c r="Z32" s="10"/>
    </row>
    <row r="33" spans="1:26">
      <c r="A33" s="6" t="s">
        <v>404</v>
      </c>
      <c r="B33" s="6">
        <v>728</v>
      </c>
      <c r="C33" s="6">
        <v>449</v>
      </c>
      <c r="D33" s="10">
        <v>0.61675824175824179</v>
      </c>
      <c r="E33" s="10">
        <v>1.6213808463251671</v>
      </c>
      <c r="F33" s="6"/>
      <c r="G33" s="9">
        <v>5.0900000000000001E-2</v>
      </c>
      <c r="H33" s="9">
        <v>2.8999999999999998E-3</v>
      </c>
      <c r="I33" s="9">
        <v>0.17660000000000001</v>
      </c>
      <c r="J33" s="9">
        <v>1.2E-2</v>
      </c>
      <c r="K33" s="9">
        <v>2.537E-2</v>
      </c>
      <c r="L33" s="9">
        <v>4.0000000000000002E-4</v>
      </c>
      <c r="M33" s="9">
        <v>8.0999999999999996E-3</v>
      </c>
      <c r="N33" s="9">
        <v>6.4000000000000005E-4</v>
      </c>
      <c r="O33" s="8">
        <v>8.2208000000000003E-2</v>
      </c>
      <c r="P33" s="8"/>
      <c r="Q33" s="10">
        <v>161.5</v>
      </c>
      <c r="R33" s="10">
        <v>2.5</v>
      </c>
      <c r="S33" s="10">
        <v>164.9</v>
      </c>
      <c r="T33" s="10">
        <v>10</v>
      </c>
      <c r="U33" s="10">
        <v>212</v>
      </c>
      <c r="V33" s="10">
        <v>120</v>
      </c>
      <c r="W33" s="11">
        <f t="shared" si="0"/>
        <v>161.5</v>
      </c>
      <c r="X33" s="11">
        <f t="shared" si="1"/>
        <v>2.5</v>
      </c>
      <c r="Y33" s="14" t="s">
        <v>54</v>
      </c>
      <c r="Z33" s="10"/>
    </row>
    <row r="34" spans="1:26">
      <c r="A34" s="6" t="s">
        <v>437</v>
      </c>
      <c r="B34" s="6">
        <v>236</v>
      </c>
      <c r="C34" s="6">
        <v>132.19999999999999</v>
      </c>
      <c r="D34" s="10">
        <v>0.56016949152542372</v>
      </c>
      <c r="E34" s="10">
        <v>1.7851739788199699</v>
      </c>
      <c r="F34" s="6"/>
      <c r="G34" s="9">
        <v>4.8000000000000001E-2</v>
      </c>
      <c r="H34" s="9">
        <v>3.8999999999999998E-3</v>
      </c>
      <c r="I34" s="9">
        <v>0.16800000000000001</v>
      </c>
      <c r="J34" s="9">
        <v>1.4E-2</v>
      </c>
      <c r="K34" s="9">
        <v>2.5399999999999999E-2</v>
      </c>
      <c r="L34" s="9">
        <v>5.9999999999999995E-4</v>
      </c>
      <c r="M34" s="9">
        <v>7.8399999999999997E-3</v>
      </c>
      <c r="N34" s="9">
        <v>7.5000000000000002E-4</v>
      </c>
      <c r="O34" s="8">
        <v>-3.2086999999999997E-2</v>
      </c>
      <c r="P34" s="8"/>
      <c r="Q34" s="10">
        <v>161.69999999999999</v>
      </c>
      <c r="R34" s="10">
        <v>3.8</v>
      </c>
      <c r="S34" s="10">
        <v>157.30000000000001</v>
      </c>
      <c r="T34" s="10">
        <v>12</v>
      </c>
      <c r="U34" s="10">
        <v>140</v>
      </c>
      <c r="V34" s="10">
        <v>180</v>
      </c>
      <c r="W34" s="11">
        <f t="shared" si="0"/>
        <v>161.69999999999999</v>
      </c>
      <c r="X34" s="11">
        <f t="shared" si="1"/>
        <v>3.8</v>
      </c>
      <c r="Y34" s="14" t="s">
        <v>54</v>
      </c>
      <c r="Z34" s="10"/>
    </row>
    <row r="35" spans="1:26">
      <c r="A35" s="6" t="s">
        <v>436</v>
      </c>
      <c r="B35" s="6">
        <v>1180</v>
      </c>
      <c r="C35" s="6">
        <v>808</v>
      </c>
      <c r="D35" s="10">
        <v>0.68474576271186438</v>
      </c>
      <c r="E35" s="10">
        <v>1.4603960396039604</v>
      </c>
      <c r="F35" s="6"/>
      <c r="G35" s="9">
        <v>5.04E-2</v>
      </c>
      <c r="H35" s="9">
        <v>2.8E-3</v>
      </c>
      <c r="I35" s="9">
        <v>0.1794</v>
      </c>
      <c r="J35" s="9">
        <v>1.0999999999999999E-2</v>
      </c>
      <c r="K35" s="9">
        <v>2.5430000000000001E-2</v>
      </c>
      <c r="L35" s="9">
        <v>3.3E-4</v>
      </c>
      <c r="M35" s="9">
        <v>7.8899999999999994E-3</v>
      </c>
      <c r="N35" s="9">
        <v>6.0999999999999997E-4</v>
      </c>
      <c r="O35" s="8">
        <v>-0.18795000000000001</v>
      </c>
      <c r="P35" s="8"/>
      <c r="Q35" s="10">
        <v>161.9</v>
      </c>
      <c r="R35" s="10">
        <v>2.1</v>
      </c>
      <c r="S35" s="10">
        <v>167.3</v>
      </c>
      <c r="T35" s="10">
        <v>9.6999999999999993</v>
      </c>
      <c r="U35" s="10">
        <v>190</v>
      </c>
      <c r="V35" s="10">
        <v>120</v>
      </c>
      <c r="W35" s="11">
        <f t="shared" si="0"/>
        <v>161.9</v>
      </c>
      <c r="X35" s="11">
        <f t="shared" si="1"/>
        <v>2.1</v>
      </c>
      <c r="Y35" s="14" t="s">
        <v>54</v>
      </c>
      <c r="Z35" s="10"/>
    </row>
    <row r="36" spans="1:26">
      <c r="A36" s="6" t="s">
        <v>391</v>
      </c>
      <c r="B36" s="6">
        <v>631</v>
      </c>
      <c r="C36" s="6">
        <v>963</v>
      </c>
      <c r="D36" s="10">
        <v>1.5261489698890649</v>
      </c>
      <c r="E36" s="10">
        <v>0.65524402907580481</v>
      </c>
      <c r="F36" s="6"/>
      <c r="G36" s="9">
        <v>5.0999999999999997E-2</v>
      </c>
      <c r="H36" s="9">
        <v>3.3E-3</v>
      </c>
      <c r="I36" s="9">
        <v>0.17960000000000001</v>
      </c>
      <c r="J36" s="9">
        <v>1.2999999999999999E-2</v>
      </c>
      <c r="K36" s="9">
        <v>2.5489999999999999E-2</v>
      </c>
      <c r="L36" s="9">
        <v>4.4000000000000002E-4</v>
      </c>
      <c r="M36" s="9">
        <v>7.6499999999999997E-3</v>
      </c>
      <c r="N36" s="9">
        <v>5.9999999999999995E-4</v>
      </c>
      <c r="O36" s="8">
        <v>-0.11527999999999999</v>
      </c>
      <c r="P36" s="8"/>
      <c r="Q36" s="10">
        <v>162.30000000000001</v>
      </c>
      <c r="R36" s="10">
        <v>2.8</v>
      </c>
      <c r="S36" s="10">
        <v>167.4</v>
      </c>
      <c r="T36" s="10">
        <v>11</v>
      </c>
      <c r="U36" s="10">
        <v>210</v>
      </c>
      <c r="V36" s="10">
        <v>140</v>
      </c>
      <c r="W36" s="11">
        <f t="shared" si="0"/>
        <v>162.30000000000001</v>
      </c>
      <c r="X36" s="11">
        <f t="shared" si="1"/>
        <v>2.8</v>
      </c>
      <c r="Y36" s="14" t="s">
        <v>54</v>
      </c>
      <c r="Z36" s="10"/>
    </row>
    <row r="37" spans="1:26">
      <c r="A37" s="6" t="s">
        <v>399</v>
      </c>
      <c r="B37" s="6">
        <v>205.8</v>
      </c>
      <c r="C37" s="6">
        <v>165.8</v>
      </c>
      <c r="D37" s="10">
        <v>0.80563654033041787</v>
      </c>
      <c r="E37" s="10">
        <v>1.241254523522316</v>
      </c>
      <c r="F37" s="6"/>
      <c r="G37" s="9">
        <v>5.3699999999999998E-2</v>
      </c>
      <c r="H37" s="9">
        <v>4.7999999999999996E-3</v>
      </c>
      <c r="I37" s="9">
        <v>0.186</v>
      </c>
      <c r="J37" s="9">
        <v>1.7999999999999999E-2</v>
      </c>
      <c r="K37" s="9">
        <v>2.5600000000000001E-2</v>
      </c>
      <c r="L37" s="9">
        <v>7.2000000000000005E-4</v>
      </c>
      <c r="M37" s="9">
        <v>8.3199999999999993E-3</v>
      </c>
      <c r="N37" s="9">
        <v>7.2999999999999996E-4</v>
      </c>
      <c r="O37" s="8">
        <v>-8.7853000000000001E-2</v>
      </c>
      <c r="P37" s="8"/>
      <c r="Q37" s="10">
        <v>162.9</v>
      </c>
      <c r="R37" s="10">
        <v>4.5</v>
      </c>
      <c r="S37" s="10">
        <v>172</v>
      </c>
      <c r="T37" s="10">
        <v>15</v>
      </c>
      <c r="U37" s="10">
        <v>320</v>
      </c>
      <c r="V37" s="10">
        <v>170</v>
      </c>
      <c r="W37" s="11">
        <f t="shared" si="0"/>
        <v>162.9</v>
      </c>
      <c r="X37" s="11">
        <f t="shared" si="1"/>
        <v>4.5</v>
      </c>
      <c r="Y37" s="14" t="s">
        <v>54</v>
      </c>
      <c r="Z37" s="10"/>
    </row>
    <row r="38" spans="1:26">
      <c r="A38" s="6" t="s">
        <v>386</v>
      </c>
      <c r="B38" s="6">
        <v>1305</v>
      </c>
      <c r="C38" s="6">
        <v>1065</v>
      </c>
      <c r="D38" s="10">
        <v>0.81609195402298851</v>
      </c>
      <c r="E38" s="10">
        <v>1.2253521126760563</v>
      </c>
      <c r="F38" s="6"/>
      <c r="G38" s="9">
        <v>5.0900000000000001E-2</v>
      </c>
      <c r="H38" s="9">
        <v>2.5999999999999999E-3</v>
      </c>
      <c r="I38" s="9">
        <v>0.18190000000000001</v>
      </c>
      <c r="J38" s="9">
        <v>1.0999999999999999E-2</v>
      </c>
      <c r="K38" s="9">
        <v>2.564E-2</v>
      </c>
      <c r="L38" s="9">
        <v>3.5E-4</v>
      </c>
      <c r="M38" s="9">
        <v>7.6800000000000002E-3</v>
      </c>
      <c r="N38" s="9">
        <v>6.2E-4</v>
      </c>
      <c r="O38" s="8">
        <v>0.14205999999999999</v>
      </c>
      <c r="P38" s="8"/>
      <c r="Q38" s="10">
        <v>163.19999999999999</v>
      </c>
      <c r="R38" s="10">
        <v>2.2000000000000002</v>
      </c>
      <c r="S38" s="10">
        <v>169.6</v>
      </c>
      <c r="T38" s="10">
        <v>9.8000000000000007</v>
      </c>
      <c r="U38" s="10">
        <v>220</v>
      </c>
      <c r="V38" s="10">
        <v>110</v>
      </c>
      <c r="W38" s="11">
        <f t="shared" si="0"/>
        <v>163.19999999999999</v>
      </c>
      <c r="X38" s="11">
        <f t="shared" si="1"/>
        <v>2.2000000000000002</v>
      </c>
      <c r="Y38" s="14" t="s">
        <v>54</v>
      </c>
      <c r="Z38" s="10"/>
    </row>
    <row r="39" spans="1:26">
      <c r="A39" s="6" t="s">
        <v>434</v>
      </c>
      <c r="B39" s="6">
        <v>357</v>
      </c>
      <c r="C39" s="6">
        <v>269</v>
      </c>
      <c r="D39" s="10">
        <v>0.75350140056022408</v>
      </c>
      <c r="E39" s="10">
        <v>1.3271375464684014</v>
      </c>
      <c r="F39" s="6"/>
      <c r="G39" s="9">
        <v>4.9200000000000001E-2</v>
      </c>
      <c r="H39" s="9">
        <v>3.5000000000000001E-3</v>
      </c>
      <c r="I39" s="9">
        <v>0.17699999999999999</v>
      </c>
      <c r="J39" s="9">
        <v>1.4E-2</v>
      </c>
      <c r="K39" s="9">
        <v>2.5729999999999999E-2</v>
      </c>
      <c r="L39" s="9">
        <v>4.4000000000000002E-4</v>
      </c>
      <c r="M39" s="9">
        <v>7.9799999999999992E-3</v>
      </c>
      <c r="N39" s="9">
        <v>6.4999999999999997E-4</v>
      </c>
      <c r="O39" s="8">
        <v>-0.20191000000000001</v>
      </c>
      <c r="P39" s="8"/>
      <c r="Q39" s="10">
        <v>163.80000000000001</v>
      </c>
      <c r="R39" s="10">
        <v>2.7</v>
      </c>
      <c r="S39" s="10">
        <v>164.9</v>
      </c>
      <c r="T39" s="10">
        <v>12</v>
      </c>
      <c r="U39" s="10">
        <v>150</v>
      </c>
      <c r="V39" s="10">
        <v>150</v>
      </c>
      <c r="W39" s="11">
        <f t="shared" si="0"/>
        <v>163.80000000000001</v>
      </c>
      <c r="X39" s="11">
        <f t="shared" si="1"/>
        <v>2.7</v>
      </c>
      <c r="Y39" s="14" t="s">
        <v>54</v>
      </c>
      <c r="Z39" s="10"/>
    </row>
    <row r="40" spans="1:26">
      <c r="A40" s="6" t="s">
        <v>378</v>
      </c>
      <c r="B40" s="6">
        <v>675</v>
      </c>
      <c r="C40" s="6">
        <v>533</v>
      </c>
      <c r="D40" s="10">
        <v>0.78962962962962968</v>
      </c>
      <c r="E40" s="10">
        <v>1.2664165103189493</v>
      </c>
      <c r="F40" s="6"/>
      <c r="G40" s="9">
        <v>5.0299999999999997E-2</v>
      </c>
      <c r="H40" s="9">
        <v>2.8999999999999998E-3</v>
      </c>
      <c r="I40" s="9">
        <v>0.18090000000000001</v>
      </c>
      <c r="J40" s="9">
        <v>1.2E-2</v>
      </c>
      <c r="K40" s="9">
        <v>2.58E-2</v>
      </c>
      <c r="L40" s="9">
        <v>3.8000000000000002E-4</v>
      </c>
      <c r="M40" s="9">
        <v>8.0800000000000004E-3</v>
      </c>
      <c r="N40" s="9">
        <v>6.3000000000000003E-4</v>
      </c>
      <c r="O40" s="8">
        <v>0.17832000000000001</v>
      </c>
      <c r="P40" s="8"/>
      <c r="Q40" s="10">
        <v>164.2</v>
      </c>
      <c r="R40" s="10">
        <v>2.4</v>
      </c>
      <c r="S40" s="10">
        <v>168.6</v>
      </c>
      <c r="T40" s="10">
        <v>10</v>
      </c>
      <c r="U40" s="10">
        <v>190</v>
      </c>
      <c r="V40" s="10">
        <v>120</v>
      </c>
      <c r="W40" s="11">
        <f t="shared" si="0"/>
        <v>164.2</v>
      </c>
      <c r="X40" s="11">
        <f t="shared" si="1"/>
        <v>2.4</v>
      </c>
      <c r="Y40" s="14" t="s">
        <v>54</v>
      </c>
      <c r="Z40" s="10"/>
    </row>
    <row r="41" spans="1:26">
      <c r="A41" s="6" t="s">
        <v>382</v>
      </c>
      <c r="B41" s="6">
        <v>168.5</v>
      </c>
      <c r="C41" s="6">
        <v>108.7</v>
      </c>
      <c r="D41" s="10">
        <v>0.64510385756676558</v>
      </c>
      <c r="E41" s="10">
        <v>1.5501379944802207</v>
      </c>
      <c r="F41" s="6"/>
      <c r="G41" s="9">
        <v>4.99E-2</v>
      </c>
      <c r="H41" s="9">
        <v>4.7999999999999996E-3</v>
      </c>
      <c r="I41" s="9">
        <v>0.17899999999999999</v>
      </c>
      <c r="J41" s="9">
        <v>1.9E-2</v>
      </c>
      <c r="K41" s="9">
        <v>2.5839999999999998E-2</v>
      </c>
      <c r="L41" s="9">
        <v>5.6999999999999998E-4</v>
      </c>
      <c r="M41" s="9">
        <v>8.0599999999999995E-3</v>
      </c>
      <c r="N41" s="9">
        <v>7.6999999999999996E-4</v>
      </c>
      <c r="O41" s="8">
        <v>1.3528999999999999E-2</v>
      </c>
      <c r="P41" s="8"/>
      <c r="Q41" s="10">
        <v>164.5</v>
      </c>
      <c r="R41" s="10">
        <v>3.6</v>
      </c>
      <c r="S41" s="10">
        <v>169</v>
      </c>
      <c r="T41" s="10">
        <v>16</v>
      </c>
      <c r="U41" s="10">
        <v>170</v>
      </c>
      <c r="V41" s="10">
        <v>200</v>
      </c>
      <c r="W41" s="11">
        <f t="shared" si="0"/>
        <v>164.5</v>
      </c>
      <c r="X41" s="11">
        <f t="shared" si="1"/>
        <v>3.6</v>
      </c>
      <c r="Y41" s="14" t="s">
        <v>54</v>
      </c>
      <c r="Z41" s="10"/>
    </row>
    <row r="42" spans="1:26">
      <c r="A42" s="6" t="s">
        <v>400</v>
      </c>
      <c r="B42" s="6">
        <v>387</v>
      </c>
      <c r="C42" s="6">
        <v>331</v>
      </c>
      <c r="D42" s="10">
        <v>0.85529715762273906</v>
      </c>
      <c r="E42" s="10">
        <v>1.1691842900302114</v>
      </c>
      <c r="F42" s="6"/>
      <c r="G42" s="9">
        <v>5.2299999999999999E-2</v>
      </c>
      <c r="H42" s="9">
        <v>3.7000000000000002E-3</v>
      </c>
      <c r="I42" s="9">
        <v>0.183</v>
      </c>
      <c r="J42" s="9">
        <v>1.4999999999999999E-2</v>
      </c>
      <c r="K42" s="9">
        <v>2.5950000000000001E-2</v>
      </c>
      <c r="L42" s="9">
        <v>1.1999999999999999E-3</v>
      </c>
      <c r="M42" s="9">
        <v>8.3999999999999995E-3</v>
      </c>
      <c r="N42" s="9">
        <v>6.3000000000000003E-4</v>
      </c>
      <c r="O42" s="8">
        <v>9.6727999999999995E-2</v>
      </c>
      <c r="P42" s="8"/>
      <c r="Q42" s="10">
        <v>165.2</v>
      </c>
      <c r="R42" s="10">
        <v>7.5</v>
      </c>
      <c r="S42" s="10">
        <v>170</v>
      </c>
      <c r="T42" s="10">
        <v>13</v>
      </c>
      <c r="U42" s="10">
        <v>240</v>
      </c>
      <c r="V42" s="10">
        <v>160</v>
      </c>
      <c r="W42" s="11">
        <f t="shared" si="0"/>
        <v>165.2</v>
      </c>
      <c r="X42" s="11">
        <f t="shared" si="1"/>
        <v>7.5</v>
      </c>
      <c r="Y42" s="14" t="s">
        <v>54</v>
      </c>
      <c r="Z42" s="10"/>
    </row>
    <row r="43" spans="1:26">
      <c r="A43" s="6" t="s">
        <v>390</v>
      </c>
      <c r="B43" s="6">
        <v>250.1</v>
      </c>
      <c r="C43" s="6">
        <v>163.9</v>
      </c>
      <c r="D43" s="10">
        <v>0.65533786485405843</v>
      </c>
      <c r="E43" s="10">
        <v>1.5259304453935325</v>
      </c>
      <c r="F43" s="6"/>
      <c r="G43" s="9">
        <v>6.3100000000000003E-2</v>
      </c>
      <c r="H43" s="9">
        <v>5.4000000000000003E-3</v>
      </c>
      <c r="I43" s="9">
        <v>0.221</v>
      </c>
      <c r="J43" s="9">
        <v>2.1000000000000001E-2</v>
      </c>
      <c r="K43" s="9">
        <v>2.631E-2</v>
      </c>
      <c r="L43" s="9">
        <v>5.6999999999999998E-4</v>
      </c>
      <c r="M43" s="9">
        <v>1.008E-2</v>
      </c>
      <c r="N43" s="9">
        <v>8.4000000000000003E-4</v>
      </c>
      <c r="O43" s="8">
        <v>9.4642000000000004E-2</v>
      </c>
      <c r="P43" s="8"/>
      <c r="Q43" s="10">
        <v>167.4</v>
      </c>
      <c r="R43" s="10">
        <v>3.6</v>
      </c>
      <c r="S43" s="10">
        <v>205</v>
      </c>
      <c r="T43" s="10">
        <v>17</v>
      </c>
      <c r="U43" s="10">
        <v>650</v>
      </c>
      <c r="V43" s="10">
        <v>180</v>
      </c>
      <c r="W43" s="11">
        <f t="shared" si="0"/>
        <v>167.4</v>
      </c>
      <c r="X43" s="11">
        <f t="shared" si="1"/>
        <v>3.6</v>
      </c>
      <c r="Y43" s="14" t="s">
        <v>54</v>
      </c>
      <c r="Z43" s="13"/>
    </row>
    <row r="44" spans="1:26">
      <c r="A44" s="6" t="s">
        <v>432</v>
      </c>
      <c r="B44" s="6">
        <v>417</v>
      </c>
      <c r="C44" s="6">
        <v>301</v>
      </c>
      <c r="D44" s="10">
        <v>0.72182254196642681</v>
      </c>
      <c r="E44" s="10">
        <v>1.3853820598006645</v>
      </c>
      <c r="F44" s="6"/>
      <c r="G44" s="9">
        <v>4.7199999999999999E-2</v>
      </c>
      <c r="H44" s="9">
        <v>3.5999999999999999E-3</v>
      </c>
      <c r="I44" s="9">
        <v>0.17799999999999999</v>
      </c>
      <c r="J44" s="9">
        <v>1.4999999999999999E-2</v>
      </c>
      <c r="K44" s="9">
        <v>2.665E-2</v>
      </c>
      <c r="L44" s="9">
        <v>4.4000000000000002E-4</v>
      </c>
      <c r="M44" s="9">
        <v>8.9700000000000005E-3</v>
      </c>
      <c r="N44" s="9">
        <v>8.0000000000000004E-4</v>
      </c>
      <c r="O44" s="8">
        <v>0.11774999999999999</v>
      </c>
      <c r="P44" s="8"/>
      <c r="Q44" s="10">
        <v>169.5</v>
      </c>
      <c r="R44" s="10">
        <v>2.8</v>
      </c>
      <c r="S44" s="10">
        <v>166</v>
      </c>
      <c r="T44" s="10">
        <v>13</v>
      </c>
      <c r="U44" s="10">
        <v>70</v>
      </c>
      <c r="V44" s="10">
        <v>160</v>
      </c>
      <c r="W44" s="11">
        <f t="shared" si="0"/>
        <v>169.5</v>
      </c>
      <c r="X44" s="11">
        <f t="shared" si="1"/>
        <v>2.8</v>
      </c>
      <c r="Y44" s="14" t="s">
        <v>54</v>
      </c>
      <c r="Z44" s="13"/>
    </row>
    <row r="45" spans="1:26">
      <c r="A45" s="6" t="s">
        <v>387</v>
      </c>
      <c r="B45" s="6">
        <v>940</v>
      </c>
      <c r="C45" s="6">
        <v>610</v>
      </c>
      <c r="D45" s="10">
        <v>0.64893617021276595</v>
      </c>
      <c r="E45" s="10">
        <v>1.540983606557377</v>
      </c>
      <c r="F45" s="6"/>
      <c r="G45" s="9">
        <v>0.05</v>
      </c>
      <c r="H45" s="9">
        <v>2.7000000000000001E-3</v>
      </c>
      <c r="I45" s="9">
        <v>0.18390000000000001</v>
      </c>
      <c r="J45" s="9">
        <v>1.2E-2</v>
      </c>
      <c r="K45" s="9">
        <v>2.6790000000000001E-2</v>
      </c>
      <c r="L45" s="9">
        <v>4.2000000000000002E-4</v>
      </c>
      <c r="M45" s="9">
        <v>8.4399999999999996E-3</v>
      </c>
      <c r="N45" s="9">
        <v>6.6E-4</v>
      </c>
      <c r="O45" s="8">
        <v>-2.7736E-2</v>
      </c>
      <c r="P45" s="8"/>
      <c r="Q45" s="10">
        <v>170.4</v>
      </c>
      <c r="R45" s="10">
        <v>2.7</v>
      </c>
      <c r="S45" s="10">
        <v>172.3</v>
      </c>
      <c r="T45" s="10">
        <v>10</v>
      </c>
      <c r="U45" s="10">
        <v>181</v>
      </c>
      <c r="V45" s="10">
        <v>120</v>
      </c>
      <c r="W45" s="11">
        <f t="shared" si="0"/>
        <v>170.4</v>
      </c>
      <c r="X45" s="11">
        <f t="shared" si="1"/>
        <v>2.7</v>
      </c>
      <c r="Y45" s="14" t="s">
        <v>54</v>
      </c>
      <c r="Z45" s="13"/>
    </row>
    <row r="46" spans="1:26">
      <c r="A46" s="6" t="s">
        <v>393</v>
      </c>
      <c r="B46" s="6">
        <v>440</v>
      </c>
      <c r="C46" s="6">
        <v>194</v>
      </c>
      <c r="D46" s="10">
        <v>0.44090909090909092</v>
      </c>
      <c r="E46" s="10">
        <v>2.268041237113402</v>
      </c>
      <c r="F46" s="6"/>
      <c r="G46" s="9">
        <v>4.8899999999999999E-2</v>
      </c>
      <c r="H46" s="9">
        <v>3.0999999999999999E-3</v>
      </c>
      <c r="I46" s="9">
        <v>0.18809999999999999</v>
      </c>
      <c r="J46" s="9">
        <v>1.4E-2</v>
      </c>
      <c r="K46" s="9">
        <v>2.7799999999999998E-2</v>
      </c>
      <c r="L46" s="9">
        <v>4.8999999999999998E-4</v>
      </c>
      <c r="M46" s="9">
        <v>8.9999999999999993E-3</v>
      </c>
      <c r="N46" s="9">
        <v>8.4000000000000003E-4</v>
      </c>
      <c r="O46" s="8">
        <v>-0.12928000000000001</v>
      </c>
      <c r="P46" s="8"/>
      <c r="Q46" s="10">
        <v>176.7</v>
      </c>
      <c r="R46" s="10">
        <v>3.1</v>
      </c>
      <c r="S46" s="10">
        <v>174.6</v>
      </c>
      <c r="T46" s="10">
        <v>12</v>
      </c>
      <c r="U46" s="10">
        <v>150</v>
      </c>
      <c r="V46" s="10">
        <v>140</v>
      </c>
      <c r="W46" s="11">
        <f t="shared" si="0"/>
        <v>176.7</v>
      </c>
      <c r="X46" s="11">
        <f t="shared" si="1"/>
        <v>3.1</v>
      </c>
      <c r="Y46" s="14" t="s">
        <v>54</v>
      </c>
      <c r="Z46" s="13"/>
    </row>
    <row r="47" spans="1:26" ht="16.149999999999999" customHeight="1">
      <c r="A47" s="6" t="s">
        <v>433</v>
      </c>
      <c r="B47" s="6">
        <v>521</v>
      </c>
      <c r="C47" s="6">
        <v>239</v>
      </c>
      <c r="D47" s="10">
        <v>0.45873320537428025</v>
      </c>
      <c r="E47" s="10">
        <v>2.1799163179916317</v>
      </c>
      <c r="F47" s="6"/>
      <c r="G47" s="9">
        <v>5.04E-2</v>
      </c>
      <c r="H47" s="9">
        <v>3.0999999999999999E-3</v>
      </c>
      <c r="I47" s="9">
        <v>0.19900000000000001</v>
      </c>
      <c r="J47" s="9">
        <v>1.7999999999999999E-2</v>
      </c>
      <c r="K47" s="9">
        <v>2.836E-2</v>
      </c>
      <c r="L47" s="9">
        <v>2.2000000000000001E-3</v>
      </c>
      <c r="M47" s="9">
        <v>8.8500000000000002E-3</v>
      </c>
      <c r="N47" s="9">
        <v>8.7000000000000001E-4</v>
      </c>
      <c r="O47" s="8">
        <v>7.8656000000000004E-2</v>
      </c>
      <c r="P47" s="8"/>
      <c r="Q47" s="10">
        <v>180.2</v>
      </c>
      <c r="R47" s="10">
        <v>14</v>
      </c>
      <c r="S47" s="10">
        <v>183.7</v>
      </c>
      <c r="T47" s="10">
        <v>16</v>
      </c>
      <c r="U47" s="10">
        <v>210</v>
      </c>
      <c r="V47" s="10">
        <v>140</v>
      </c>
      <c r="W47" s="11">
        <f t="shared" si="0"/>
        <v>180.2</v>
      </c>
      <c r="X47" s="11">
        <f t="shared" si="1"/>
        <v>14</v>
      </c>
      <c r="Y47" s="14" t="s">
        <v>54</v>
      </c>
      <c r="Z47" s="13"/>
    </row>
    <row r="48" spans="1:26">
      <c r="E48" s="10" t="s">
        <v>517</v>
      </c>
    </row>
    <row r="49" spans="1:26">
      <c r="E49" s="10" t="s">
        <v>517</v>
      </c>
    </row>
    <row r="50" spans="1:26">
      <c r="A50" s="15" t="s">
        <v>100</v>
      </c>
      <c r="E50" s="10" t="s">
        <v>517</v>
      </c>
    </row>
    <row r="51" spans="1:26">
      <c r="A51" s="15" t="s">
        <v>48</v>
      </c>
      <c r="E51" s="10" t="s">
        <v>517</v>
      </c>
    </row>
    <row r="52" spans="1:26">
      <c r="A52" t="s">
        <v>32</v>
      </c>
      <c r="B52">
        <v>2514</v>
      </c>
      <c r="C52">
        <v>581</v>
      </c>
      <c r="D52" s="13">
        <v>0.23110580747812251</v>
      </c>
      <c r="E52" s="10">
        <v>4.3270223752151464</v>
      </c>
      <c r="G52">
        <v>6.6600000000000006E-2</v>
      </c>
      <c r="H52">
        <v>5.7999999999999996E-3</v>
      </c>
      <c r="I52">
        <v>7.9200000000000007E-2</v>
      </c>
      <c r="J52">
        <v>8.3000000000000001E-3</v>
      </c>
      <c r="K52">
        <v>8.4499999999999992E-3</v>
      </c>
      <c r="L52">
        <v>2.5000000000000001E-4</v>
      </c>
      <c r="M52">
        <v>4.3400000000000001E-3</v>
      </c>
      <c r="N52">
        <v>9.2000000000000003E-4</v>
      </c>
      <c r="O52">
        <v>0.54244000000000003</v>
      </c>
      <c r="Q52">
        <v>54.2</v>
      </c>
      <c r="R52">
        <v>1.6</v>
      </c>
      <c r="S52">
        <v>77.400000000000006</v>
      </c>
      <c r="T52">
        <v>7.7</v>
      </c>
      <c r="U52">
        <v>810</v>
      </c>
      <c r="V52">
        <v>170</v>
      </c>
      <c r="W52">
        <v>54.2</v>
      </c>
      <c r="X52">
        <v>1.6</v>
      </c>
      <c r="Y52" s="14" t="s">
        <v>55</v>
      </c>
      <c r="Z52" s="13"/>
    </row>
    <row r="53" spans="1:26">
      <c r="A53" t="s">
        <v>41</v>
      </c>
      <c r="B53">
        <v>9604</v>
      </c>
      <c r="C53">
        <v>2591</v>
      </c>
      <c r="D53" s="13">
        <v>0.26978342357351104</v>
      </c>
      <c r="E53" s="10">
        <v>3.7066769587032034</v>
      </c>
      <c r="G53">
        <v>4.8599999999999997E-2</v>
      </c>
      <c r="H53">
        <v>1.5E-3</v>
      </c>
      <c r="I53">
        <v>6.0299999999999999E-2</v>
      </c>
      <c r="J53">
        <v>1.8E-3</v>
      </c>
      <c r="K53">
        <v>8.9300000000000004E-3</v>
      </c>
      <c r="L53">
        <v>2.0000000000000001E-4</v>
      </c>
      <c r="M53">
        <v>2.1800000000000001E-3</v>
      </c>
      <c r="N53">
        <v>2.7E-4</v>
      </c>
      <c r="O53">
        <v>0.55242000000000002</v>
      </c>
      <c r="Q53">
        <v>57.3</v>
      </c>
      <c r="R53">
        <v>1.3</v>
      </c>
      <c r="S53">
        <v>59.4</v>
      </c>
      <c r="T53">
        <v>1.8</v>
      </c>
      <c r="U53">
        <v>126</v>
      </c>
      <c r="V53">
        <v>73</v>
      </c>
      <c r="W53">
        <v>57.3</v>
      </c>
      <c r="X53">
        <v>1.3</v>
      </c>
      <c r="Y53" s="12" t="s">
        <v>57</v>
      </c>
      <c r="Z53" s="13"/>
    </row>
    <row r="54" spans="1:26">
      <c r="A54" t="s">
        <v>36</v>
      </c>
      <c r="B54">
        <v>4747</v>
      </c>
      <c r="C54">
        <v>466</v>
      </c>
      <c r="D54" s="13">
        <v>9.816726353486413E-2</v>
      </c>
      <c r="E54" s="10">
        <v>10.186695278969957</v>
      </c>
      <c r="G54">
        <v>5.0099999999999999E-2</v>
      </c>
      <c r="H54">
        <v>2.3999999999999998E-3</v>
      </c>
      <c r="I54">
        <v>6.1800000000000001E-2</v>
      </c>
      <c r="J54">
        <v>3.3999999999999998E-3</v>
      </c>
      <c r="K54">
        <v>8.9899999999999997E-3</v>
      </c>
      <c r="L54">
        <v>2.5000000000000001E-4</v>
      </c>
      <c r="M54">
        <v>3.96E-3</v>
      </c>
      <c r="N54">
        <v>2.9E-4</v>
      </c>
      <c r="O54">
        <v>0.33937</v>
      </c>
      <c r="Q54">
        <v>57.7</v>
      </c>
      <c r="R54">
        <v>1.6</v>
      </c>
      <c r="S54">
        <v>60.9</v>
      </c>
      <c r="T54">
        <v>3.3</v>
      </c>
      <c r="U54">
        <v>190</v>
      </c>
      <c r="V54">
        <v>110</v>
      </c>
      <c r="W54">
        <v>57.7</v>
      </c>
      <c r="X54">
        <v>1.6</v>
      </c>
      <c r="Y54" s="12" t="s">
        <v>57</v>
      </c>
      <c r="Z54" s="13"/>
    </row>
    <row r="55" spans="1:26">
      <c r="A55" t="s">
        <v>18</v>
      </c>
      <c r="B55">
        <v>17339</v>
      </c>
      <c r="C55">
        <v>5340</v>
      </c>
      <c r="D55" s="13">
        <v>0.30797623853740125</v>
      </c>
      <c r="E55" s="10">
        <v>3.2470037453183522</v>
      </c>
      <c r="G55">
        <v>4.9000000000000002E-2</v>
      </c>
      <c r="H55">
        <v>1.9E-3</v>
      </c>
      <c r="I55">
        <v>6.1400000000000003E-2</v>
      </c>
      <c r="J55">
        <v>1.8E-3</v>
      </c>
      <c r="K55">
        <v>9.0200000000000002E-3</v>
      </c>
      <c r="L55">
        <v>1.4999999999999999E-4</v>
      </c>
      <c r="M55">
        <v>1.256E-3</v>
      </c>
      <c r="N55">
        <v>8.0000000000000007E-5</v>
      </c>
      <c r="O55">
        <v>0.47532000000000002</v>
      </c>
      <c r="Q55">
        <v>57.92</v>
      </c>
      <c r="R55">
        <v>0.98</v>
      </c>
      <c r="S55">
        <v>60.5</v>
      </c>
      <c r="T55">
        <v>1.8</v>
      </c>
      <c r="U55">
        <v>146</v>
      </c>
      <c r="V55">
        <v>89</v>
      </c>
      <c r="W55">
        <v>57.92</v>
      </c>
      <c r="X55">
        <v>0.98</v>
      </c>
      <c r="Y55" s="12" t="s">
        <v>57</v>
      </c>
      <c r="Z55" s="13"/>
    </row>
    <row r="56" spans="1:26">
      <c r="A56" t="s">
        <v>31</v>
      </c>
      <c r="B56">
        <v>4887</v>
      </c>
      <c r="C56">
        <v>1045</v>
      </c>
      <c r="D56" s="13">
        <v>0.21383261714753427</v>
      </c>
      <c r="E56" s="10">
        <v>4.676555023923445</v>
      </c>
      <c r="G56">
        <v>4.9200000000000001E-2</v>
      </c>
      <c r="H56">
        <v>1.6999999999999999E-3</v>
      </c>
      <c r="I56">
        <v>6.2E-2</v>
      </c>
      <c r="J56">
        <v>1.9E-3</v>
      </c>
      <c r="K56">
        <v>9.11E-3</v>
      </c>
      <c r="L56">
        <v>2.0000000000000001E-4</v>
      </c>
      <c r="M56">
        <v>3.2100000000000002E-3</v>
      </c>
      <c r="N56">
        <v>2.0000000000000001E-4</v>
      </c>
      <c r="O56">
        <v>0.26554</v>
      </c>
      <c r="Q56">
        <v>58.4</v>
      </c>
      <c r="R56">
        <v>1.3</v>
      </c>
      <c r="S56">
        <v>61.1</v>
      </c>
      <c r="T56">
        <v>1.8</v>
      </c>
      <c r="U56">
        <v>152</v>
      </c>
      <c r="V56">
        <v>78</v>
      </c>
      <c r="W56">
        <v>58.4</v>
      </c>
      <c r="X56">
        <v>1.3</v>
      </c>
      <c r="Y56" s="12" t="s">
        <v>57</v>
      </c>
      <c r="Z56" s="13"/>
    </row>
    <row r="57" spans="1:26">
      <c r="A57" t="s">
        <v>19</v>
      </c>
      <c r="B57">
        <v>4848</v>
      </c>
      <c r="C57">
        <v>884</v>
      </c>
      <c r="D57" s="13">
        <v>0.18234323432343233</v>
      </c>
      <c r="E57" s="10">
        <v>5.4841628959276019</v>
      </c>
      <c r="G57">
        <v>4.7100000000000003E-2</v>
      </c>
      <c r="H57">
        <v>2.3999999999999998E-3</v>
      </c>
      <c r="I57">
        <v>6.0199999999999997E-2</v>
      </c>
      <c r="J57">
        <v>3.0999999999999999E-3</v>
      </c>
      <c r="K57">
        <v>9.1500000000000001E-3</v>
      </c>
      <c r="L57">
        <v>2.0000000000000001E-4</v>
      </c>
      <c r="M57">
        <v>3.0599999999999998E-3</v>
      </c>
      <c r="N57">
        <v>2.2000000000000001E-4</v>
      </c>
      <c r="O57">
        <v>0.39361000000000002</v>
      </c>
      <c r="Q57">
        <v>58.7</v>
      </c>
      <c r="R57">
        <v>1.3</v>
      </c>
      <c r="S57">
        <v>59.3</v>
      </c>
      <c r="T57">
        <v>2.9</v>
      </c>
      <c r="U57">
        <v>70</v>
      </c>
      <c r="V57">
        <v>110</v>
      </c>
      <c r="W57">
        <v>58.7</v>
      </c>
      <c r="X57">
        <v>1.3</v>
      </c>
      <c r="Y57" s="12" t="s">
        <v>57</v>
      </c>
      <c r="Z57" s="13"/>
    </row>
    <row r="58" spans="1:26">
      <c r="A58" t="s">
        <v>23</v>
      </c>
      <c r="B58">
        <v>2611</v>
      </c>
      <c r="C58">
        <v>171</v>
      </c>
      <c r="D58" s="13">
        <v>6.5492148602068173E-2</v>
      </c>
      <c r="E58" s="10">
        <v>15.269005847953217</v>
      </c>
      <c r="G58">
        <v>4.8599999999999997E-2</v>
      </c>
      <c r="H58">
        <v>2.3999999999999998E-3</v>
      </c>
      <c r="I58">
        <v>6.2199999999999998E-2</v>
      </c>
      <c r="J58">
        <v>2.5000000000000001E-3</v>
      </c>
      <c r="K58">
        <v>9.1500000000000001E-3</v>
      </c>
      <c r="L58">
        <v>2.2000000000000001E-4</v>
      </c>
      <c r="M58">
        <v>3.82E-3</v>
      </c>
      <c r="N58">
        <v>3.5E-4</v>
      </c>
      <c r="O58">
        <v>-0.11992999999999999</v>
      </c>
      <c r="Q58">
        <v>58.7</v>
      </c>
      <c r="R58">
        <v>1.4</v>
      </c>
      <c r="S58">
        <v>61.3</v>
      </c>
      <c r="T58">
        <v>2.4</v>
      </c>
      <c r="U58">
        <v>120</v>
      </c>
      <c r="V58">
        <v>110</v>
      </c>
      <c r="W58">
        <v>58.7</v>
      </c>
      <c r="X58">
        <v>1.4</v>
      </c>
      <c r="Y58" s="12" t="s">
        <v>57</v>
      </c>
      <c r="Z58" s="13"/>
    </row>
    <row r="59" spans="1:26">
      <c r="A59" t="s">
        <v>50</v>
      </c>
      <c r="B59">
        <v>11312</v>
      </c>
      <c r="C59">
        <v>1671</v>
      </c>
      <c r="D59" s="13">
        <v>0.14771923620933522</v>
      </c>
      <c r="E59" s="10">
        <v>6.7695990424895269</v>
      </c>
      <c r="G59">
        <v>5.2699999999999997E-2</v>
      </c>
      <c r="H59">
        <v>1.6000000000000001E-3</v>
      </c>
      <c r="I59">
        <v>6.8599999999999994E-2</v>
      </c>
      <c r="J59">
        <v>2E-3</v>
      </c>
      <c r="K59">
        <v>9.1800000000000007E-3</v>
      </c>
      <c r="L59">
        <v>2.1000000000000001E-4</v>
      </c>
      <c r="M59">
        <v>3.5100000000000001E-3</v>
      </c>
      <c r="N59">
        <v>2.0000000000000001E-4</v>
      </c>
      <c r="O59">
        <v>-4.2602000000000001E-2</v>
      </c>
      <c r="Q59">
        <v>58.9</v>
      </c>
      <c r="R59">
        <v>1.3</v>
      </c>
      <c r="S59">
        <v>67.400000000000006</v>
      </c>
      <c r="T59">
        <v>1.9</v>
      </c>
      <c r="U59">
        <v>310</v>
      </c>
      <c r="V59">
        <v>75</v>
      </c>
      <c r="W59">
        <v>58.9</v>
      </c>
      <c r="X59">
        <v>1.3</v>
      </c>
      <c r="Y59" s="14" t="s">
        <v>55</v>
      </c>
      <c r="Z59" s="13"/>
    </row>
    <row r="60" spans="1:26">
      <c r="A60" t="s">
        <v>21</v>
      </c>
      <c r="B60">
        <v>3923</v>
      </c>
      <c r="C60">
        <v>169</v>
      </c>
      <c r="D60" s="13">
        <v>4.3079276064236553E-2</v>
      </c>
      <c r="E60" s="10">
        <v>23.213017751479288</v>
      </c>
      <c r="G60">
        <v>4.9299999999999997E-2</v>
      </c>
      <c r="H60">
        <v>2E-3</v>
      </c>
      <c r="I60">
        <v>6.2600000000000003E-2</v>
      </c>
      <c r="J60">
        <v>2.3999999999999998E-3</v>
      </c>
      <c r="K60">
        <v>9.1900000000000003E-3</v>
      </c>
      <c r="L60">
        <v>2.2000000000000001E-4</v>
      </c>
      <c r="M60">
        <v>2.9299999999999999E-3</v>
      </c>
      <c r="N60">
        <v>2.9E-4</v>
      </c>
      <c r="O60">
        <v>0.45734000000000002</v>
      </c>
      <c r="Q60">
        <v>59</v>
      </c>
      <c r="R60">
        <v>1.4</v>
      </c>
      <c r="S60">
        <v>61.6</v>
      </c>
      <c r="T60">
        <v>2.2999999999999998</v>
      </c>
      <c r="U60">
        <v>149</v>
      </c>
      <c r="V60">
        <v>89</v>
      </c>
      <c r="W60">
        <v>59</v>
      </c>
      <c r="X60">
        <v>1.4</v>
      </c>
      <c r="Y60" s="12" t="s">
        <v>57</v>
      </c>
      <c r="Z60" s="13"/>
    </row>
    <row r="61" spans="1:26">
      <c r="A61" t="s">
        <v>22</v>
      </c>
      <c r="B61">
        <v>6140</v>
      </c>
      <c r="C61">
        <v>447</v>
      </c>
      <c r="D61" s="13">
        <v>7.280130293159609E-2</v>
      </c>
      <c r="E61" s="10">
        <v>13.736017897091722</v>
      </c>
      <c r="G61">
        <v>5.0200000000000002E-2</v>
      </c>
      <c r="H61">
        <v>1.9E-3</v>
      </c>
      <c r="I61">
        <v>6.1600000000000002E-2</v>
      </c>
      <c r="J61">
        <v>2.3999999999999998E-3</v>
      </c>
      <c r="K61">
        <v>9.2099999999999994E-3</v>
      </c>
      <c r="L61">
        <v>2.3000000000000001E-4</v>
      </c>
      <c r="M61">
        <v>4.2900000000000004E-3</v>
      </c>
      <c r="N61">
        <v>3.6000000000000002E-4</v>
      </c>
      <c r="O61">
        <v>0.42241000000000001</v>
      </c>
      <c r="Q61">
        <v>59.1</v>
      </c>
      <c r="R61">
        <v>1.5</v>
      </c>
      <c r="S61">
        <v>60.7</v>
      </c>
      <c r="T61">
        <v>2.2999999999999998</v>
      </c>
      <c r="U61">
        <v>198</v>
      </c>
      <c r="V61">
        <v>84</v>
      </c>
      <c r="W61">
        <v>59.1</v>
      </c>
      <c r="X61">
        <v>1.5</v>
      </c>
      <c r="Y61" s="12" t="s">
        <v>57</v>
      </c>
      <c r="Z61" s="13"/>
    </row>
    <row r="62" spans="1:26">
      <c r="A62" t="s">
        <v>24</v>
      </c>
      <c r="B62">
        <v>3910</v>
      </c>
      <c r="C62">
        <v>1039</v>
      </c>
      <c r="D62" s="13">
        <v>0.26572890025575446</v>
      </c>
      <c r="E62" s="10">
        <v>3.7632338787295478</v>
      </c>
      <c r="G62">
        <v>4.8000000000000001E-2</v>
      </c>
      <c r="H62">
        <v>1.9E-3</v>
      </c>
      <c r="I62">
        <v>6.13E-2</v>
      </c>
      <c r="J62">
        <v>2.2000000000000001E-3</v>
      </c>
      <c r="K62">
        <v>9.2200000000000008E-3</v>
      </c>
      <c r="L62">
        <v>2.4000000000000001E-4</v>
      </c>
      <c r="M62">
        <v>3.2000000000000002E-3</v>
      </c>
      <c r="N62">
        <v>2.0000000000000001E-4</v>
      </c>
      <c r="O62">
        <v>0.31808999999999998</v>
      </c>
      <c r="Q62">
        <v>59.2</v>
      </c>
      <c r="R62">
        <v>1.5</v>
      </c>
      <c r="S62">
        <v>60.4</v>
      </c>
      <c r="T62">
        <v>2.1</v>
      </c>
      <c r="U62">
        <v>97</v>
      </c>
      <c r="V62">
        <v>86</v>
      </c>
      <c r="W62">
        <v>59.2</v>
      </c>
      <c r="X62">
        <v>1.5</v>
      </c>
      <c r="Y62" s="12" t="s">
        <v>57</v>
      </c>
      <c r="Z62" s="13"/>
    </row>
    <row r="63" spans="1:26">
      <c r="A63" t="s">
        <v>38</v>
      </c>
      <c r="B63">
        <v>4248</v>
      </c>
      <c r="C63">
        <v>668</v>
      </c>
      <c r="D63" s="13">
        <v>0.15725047080979285</v>
      </c>
      <c r="E63" s="10">
        <v>6.3592814371257482</v>
      </c>
      <c r="G63">
        <v>4.9299999999999997E-2</v>
      </c>
      <c r="H63">
        <v>1.8E-3</v>
      </c>
      <c r="I63">
        <v>6.2700000000000006E-2</v>
      </c>
      <c r="J63">
        <v>2.5000000000000001E-3</v>
      </c>
      <c r="K63">
        <v>9.2599999999999991E-3</v>
      </c>
      <c r="L63">
        <v>2.5000000000000001E-4</v>
      </c>
      <c r="M63">
        <v>3.4099999999999998E-3</v>
      </c>
      <c r="N63">
        <v>2.1000000000000001E-4</v>
      </c>
      <c r="O63">
        <v>-0.25633</v>
      </c>
      <c r="Q63">
        <v>59.4</v>
      </c>
      <c r="R63">
        <v>1.6</v>
      </c>
      <c r="S63">
        <v>61.7</v>
      </c>
      <c r="T63">
        <v>2.2999999999999998</v>
      </c>
      <c r="U63">
        <v>145</v>
      </c>
      <c r="V63">
        <v>83</v>
      </c>
      <c r="W63">
        <v>59.4</v>
      </c>
      <c r="X63">
        <v>1.6</v>
      </c>
      <c r="Y63" s="12" t="s">
        <v>57</v>
      </c>
      <c r="Z63" s="13"/>
    </row>
    <row r="64" spans="1:26">
      <c r="A64" t="s">
        <v>43</v>
      </c>
      <c r="B64">
        <v>7083</v>
      </c>
      <c r="C64">
        <v>1800</v>
      </c>
      <c r="D64" s="13">
        <v>0.25412960609911056</v>
      </c>
      <c r="E64" s="10">
        <v>3.9350000000000001</v>
      </c>
      <c r="G64">
        <v>4.8000000000000001E-2</v>
      </c>
      <c r="H64">
        <v>1.8E-3</v>
      </c>
      <c r="I64">
        <v>6.1800000000000001E-2</v>
      </c>
      <c r="J64">
        <v>2.0999999999999999E-3</v>
      </c>
      <c r="K64">
        <v>9.2499999999999995E-3</v>
      </c>
      <c r="L64">
        <v>1.9000000000000001E-4</v>
      </c>
      <c r="M64">
        <v>2.9199999999999999E-3</v>
      </c>
      <c r="N64">
        <v>1.7000000000000001E-4</v>
      </c>
      <c r="O64">
        <v>1.1455999999999999E-2</v>
      </c>
      <c r="Q64">
        <v>59.4</v>
      </c>
      <c r="R64">
        <v>1.2</v>
      </c>
      <c r="S64">
        <v>60.9</v>
      </c>
      <c r="T64">
        <v>1.9</v>
      </c>
      <c r="U64">
        <v>96</v>
      </c>
      <c r="V64">
        <v>85</v>
      </c>
      <c r="W64">
        <v>59.4</v>
      </c>
      <c r="X64">
        <v>1.2</v>
      </c>
      <c r="Y64" s="12" t="s">
        <v>57</v>
      </c>
      <c r="Z64" s="13"/>
    </row>
    <row r="65" spans="1:26">
      <c r="A65" t="s">
        <v>33</v>
      </c>
      <c r="B65">
        <v>10154</v>
      </c>
      <c r="C65">
        <v>3755</v>
      </c>
      <c r="D65" s="13">
        <v>0.36980500295450069</v>
      </c>
      <c r="E65" s="10">
        <v>2.7041278295605857</v>
      </c>
      <c r="G65">
        <v>4.8000000000000001E-2</v>
      </c>
      <c r="H65">
        <v>1.5E-3</v>
      </c>
      <c r="I65">
        <v>6.13E-2</v>
      </c>
      <c r="J65">
        <v>1.6999999999999999E-3</v>
      </c>
      <c r="K65">
        <v>9.2800000000000001E-3</v>
      </c>
      <c r="L65">
        <v>1.9000000000000001E-4</v>
      </c>
      <c r="M65">
        <v>2.8800000000000002E-3</v>
      </c>
      <c r="N65">
        <v>1.4999999999999999E-4</v>
      </c>
      <c r="O65">
        <v>0.10471</v>
      </c>
      <c r="Q65">
        <v>59.5</v>
      </c>
      <c r="R65">
        <v>1.2</v>
      </c>
      <c r="S65">
        <v>60.4</v>
      </c>
      <c r="T65">
        <v>1.6</v>
      </c>
      <c r="U65">
        <v>96</v>
      </c>
      <c r="V65">
        <v>72</v>
      </c>
      <c r="W65">
        <v>59.5</v>
      </c>
      <c r="X65">
        <v>1.2</v>
      </c>
      <c r="Y65" s="12" t="s">
        <v>57</v>
      </c>
      <c r="Z65" s="13"/>
    </row>
    <row r="66" spans="1:26">
      <c r="A66" t="s">
        <v>16</v>
      </c>
      <c r="B66">
        <v>5108</v>
      </c>
      <c r="C66">
        <v>855</v>
      </c>
      <c r="D66" s="13">
        <v>0.1673844949099452</v>
      </c>
      <c r="E66" s="10">
        <v>5.9742690058479528</v>
      </c>
      <c r="G66">
        <v>4.9299999999999997E-2</v>
      </c>
      <c r="H66">
        <v>1.9E-3</v>
      </c>
      <c r="I66">
        <v>6.4199999999999993E-2</v>
      </c>
      <c r="J66">
        <v>2.2000000000000001E-3</v>
      </c>
      <c r="K66">
        <v>9.4800000000000006E-3</v>
      </c>
      <c r="L66">
        <v>2.1000000000000001E-4</v>
      </c>
      <c r="M66">
        <v>2.2499999999999998E-3</v>
      </c>
      <c r="N66">
        <v>1.4999999999999999E-4</v>
      </c>
      <c r="O66">
        <v>0.74797999999999998</v>
      </c>
      <c r="Q66">
        <v>60.8</v>
      </c>
      <c r="R66">
        <v>1.3</v>
      </c>
      <c r="S66">
        <v>63.2</v>
      </c>
      <c r="T66">
        <v>2.1</v>
      </c>
      <c r="U66">
        <v>156</v>
      </c>
      <c r="V66">
        <v>83</v>
      </c>
      <c r="W66">
        <v>60.8</v>
      </c>
      <c r="X66">
        <v>1.3</v>
      </c>
      <c r="Y66" s="14" t="s">
        <v>55</v>
      </c>
      <c r="Z66" s="13"/>
    </row>
    <row r="67" spans="1:26">
      <c r="A67" t="s">
        <v>44</v>
      </c>
      <c r="B67">
        <v>7011</v>
      </c>
      <c r="C67">
        <v>1556</v>
      </c>
      <c r="D67" s="13">
        <v>0.22193695621166737</v>
      </c>
      <c r="E67" s="10">
        <v>4.5057840616966578</v>
      </c>
      <c r="G67">
        <v>5.0999999999999997E-2</v>
      </c>
      <c r="H67">
        <v>1.8E-3</v>
      </c>
      <c r="I67">
        <v>6.88E-2</v>
      </c>
      <c r="J67">
        <v>2E-3</v>
      </c>
      <c r="K67">
        <v>9.5700000000000004E-3</v>
      </c>
      <c r="L67">
        <v>2.1000000000000001E-4</v>
      </c>
      <c r="M67">
        <v>3.2599999999999999E-3</v>
      </c>
      <c r="N67">
        <v>1.9000000000000001E-4</v>
      </c>
      <c r="O67">
        <v>0.26157999999999998</v>
      </c>
      <c r="Q67">
        <v>61.4</v>
      </c>
      <c r="R67">
        <v>1.3</v>
      </c>
      <c r="S67">
        <v>67.599999999999994</v>
      </c>
      <c r="T67">
        <v>1.9</v>
      </c>
      <c r="U67">
        <v>236</v>
      </c>
      <c r="V67">
        <v>81</v>
      </c>
      <c r="W67">
        <v>61.4</v>
      </c>
      <c r="X67">
        <v>1.3</v>
      </c>
      <c r="Y67" s="14" t="s">
        <v>55</v>
      </c>
      <c r="Z67" s="13"/>
    </row>
    <row r="68" spans="1:26">
      <c r="A68" t="s">
        <v>25</v>
      </c>
      <c r="B68">
        <v>8614</v>
      </c>
      <c r="C68">
        <v>2562</v>
      </c>
      <c r="D68" s="13">
        <v>0.29742280009287209</v>
      </c>
      <c r="E68" s="10">
        <v>3.3622170179547228</v>
      </c>
      <c r="G68">
        <v>4.7300000000000002E-2</v>
      </c>
      <c r="H68">
        <v>1.5E-3</v>
      </c>
      <c r="I68">
        <v>6.3200000000000006E-2</v>
      </c>
      <c r="J68">
        <v>1.8E-3</v>
      </c>
      <c r="K68">
        <v>9.6900000000000007E-3</v>
      </c>
      <c r="L68">
        <v>2.0000000000000001E-4</v>
      </c>
      <c r="M68">
        <v>2.9299999999999999E-3</v>
      </c>
      <c r="N68">
        <v>1.9000000000000001E-4</v>
      </c>
      <c r="O68">
        <v>0.21201999999999999</v>
      </c>
      <c r="Q68">
        <v>62.2</v>
      </c>
      <c r="R68">
        <v>1.3</v>
      </c>
      <c r="S68">
        <v>62.2</v>
      </c>
      <c r="T68">
        <v>1.7</v>
      </c>
      <c r="U68">
        <v>64</v>
      </c>
      <c r="V68">
        <v>71</v>
      </c>
      <c r="W68">
        <v>62.2</v>
      </c>
      <c r="X68">
        <v>1.3</v>
      </c>
      <c r="Y68" s="12" t="s">
        <v>58</v>
      </c>
      <c r="Z68" s="13"/>
    </row>
    <row r="69" spans="1:26">
      <c r="A69" t="s">
        <v>30</v>
      </c>
      <c r="B69">
        <v>4144</v>
      </c>
      <c r="C69">
        <v>149</v>
      </c>
      <c r="D69" s="13">
        <v>3.5955598455598453E-2</v>
      </c>
      <c r="E69" s="10">
        <v>27.812080536912752</v>
      </c>
      <c r="G69">
        <v>4.82E-2</v>
      </c>
      <c r="H69">
        <v>2.7000000000000001E-3</v>
      </c>
      <c r="I69">
        <v>6.54E-2</v>
      </c>
      <c r="J69">
        <v>3.8999999999999998E-3</v>
      </c>
      <c r="K69">
        <v>9.7300000000000008E-3</v>
      </c>
      <c r="L69">
        <v>2.5999999999999998E-4</v>
      </c>
      <c r="M69">
        <v>4.15E-3</v>
      </c>
      <c r="N69">
        <v>5.8E-4</v>
      </c>
      <c r="O69">
        <v>6.216E-2</v>
      </c>
      <c r="Q69">
        <v>62.4</v>
      </c>
      <c r="R69">
        <v>1.7</v>
      </c>
      <c r="S69">
        <v>64.3</v>
      </c>
      <c r="T69">
        <v>3.8</v>
      </c>
      <c r="U69">
        <v>100</v>
      </c>
      <c r="V69">
        <v>120</v>
      </c>
      <c r="W69">
        <v>62.4</v>
      </c>
      <c r="X69">
        <v>1.7</v>
      </c>
      <c r="Y69" s="12" t="s">
        <v>58</v>
      </c>
      <c r="Z69" s="13"/>
    </row>
    <row r="70" spans="1:26">
      <c r="A70" t="s">
        <v>35</v>
      </c>
      <c r="B70">
        <v>5892</v>
      </c>
      <c r="C70">
        <v>981</v>
      </c>
      <c r="D70" s="13">
        <v>0.16649694501018331</v>
      </c>
      <c r="E70" s="10">
        <v>6.0061162079510702</v>
      </c>
      <c r="G70">
        <v>4.9299999999999997E-2</v>
      </c>
      <c r="H70">
        <v>2.0999999999999999E-3</v>
      </c>
      <c r="I70">
        <v>6.6699999999999995E-2</v>
      </c>
      <c r="J70">
        <v>2.7000000000000001E-3</v>
      </c>
      <c r="K70">
        <v>9.7300000000000008E-3</v>
      </c>
      <c r="L70">
        <v>2.0000000000000001E-4</v>
      </c>
      <c r="M70">
        <v>3.2799999999999999E-3</v>
      </c>
      <c r="N70">
        <v>2.4000000000000001E-4</v>
      </c>
      <c r="O70">
        <v>0.31244</v>
      </c>
      <c r="Q70">
        <v>62.4</v>
      </c>
      <c r="R70">
        <v>1.2</v>
      </c>
      <c r="S70">
        <v>65.5</v>
      </c>
      <c r="T70">
        <v>2.6</v>
      </c>
      <c r="U70">
        <v>154</v>
      </c>
      <c r="V70">
        <v>95</v>
      </c>
      <c r="W70">
        <v>62.4</v>
      </c>
      <c r="X70">
        <v>1.2</v>
      </c>
      <c r="Y70" s="12" t="s">
        <v>58</v>
      </c>
      <c r="Z70" s="13"/>
    </row>
    <row r="71" spans="1:26">
      <c r="A71" t="s">
        <v>28</v>
      </c>
      <c r="B71">
        <v>4209</v>
      </c>
      <c r="C71">
        <v>910</v>
      </c>
      <c r="D71" s="13">
        <v>0.21620337372297457</v>
      </c>
      <c r="E71" s="10">
        <v>4.6252747252747257</v>
      </c>
      <c r="G71">
        <v>4.7E-2</v>
      </c>
      <c r="H71">
        <v>2E-3</v>
      </c>
      <c r="I71">
        <v>6.3E-2</v>
      </c>
      <c r="J71">
        <v>2.3999999999999998E-3</v>
      </c>
      <c r="K71">
        <v>9.7400000000000004E-3</v>
      </c>
      <c r="L71">
        <v>2.3000000000000001E-4</v>
      </c>
      <c r="M71">
        <v>3.5799999999999998E-3</v>
      </c>
      <c r="N71">
        <v>2.0000000000000001E-4</v>
      </c>
      <c r="O71">
        <v>6.5128000000000005E-2</v>
      </c>
      <c r="Q71">
        <v>62.5</v>
      </c>
      <c r="R71">
        <v>1.5</v>
      </c>
      <c r="S71">
        <v>62</v>
      </c>
      <c r="T71">
        <v>2.2999999999999998</v>
      </c>
      <c r="U71">
        <v>49</v>
      </c>
      <c r="V71">
        <v>92</v>
      </c>
      <c r="W71">
        <v>62.5</v>
      </c>
      <c r="X71">
        <v>1.5</v>
      </c>
      <c r="Y71" s="12" t="s">
        <v>58</v>
      </c>
      <c r="Z71" s="13"/>
    </row>
    <row r="72" spans="1:26">
      <c r="A72" t="s">
        <v>34</v>
      </c>
      <c r="B72">
        <v>6333</v>
      </c>
      <c r="C72">
        <v>2138</v>
      </c>
      <c r="D72" s="13">
        <v>0.33759671561661142</v>
      </c>
      <c r="E72" s="10">
        <v>2.9621141253507952</v>
      </c>
      <c r="G72">
        <v>4.82E-2</v>
      </c>
      <c r="H72">
        <v>1.8E-3</v>
      </c>
      <c r="I72">
        <v>6.5000000000000002E-2</v>
      </c>
      <c r="J72">
        <v>2E-3</v>
      </c>
      <c r="K72">
        <v>9.7400000000000004E-3</v>
      </c>
      <c r="L72">
        <v>1.9000000000000001E-4</v>
      </c>
      <c r="M72">
        <v>3.0799999999999998E-3</v>
      </c>
      <c r="N72">
        <v>1.8000000000000001E-4</v>
      </c>
      <c r="O72">
        <v>-0.1109</v>
      </c>
      <c r="Q72">
        <v>62.5</v>
      </c>
      <c r="R72">
        <v>1.2</v>
      </c>
      <c r="S72">
        <v>64</v>
      </c>
      <c r="T72">
        <v>1.9</v>
      </c>
      <c r="U72">
        <v>105</v>
      </c>
      <c r="V72">
        <v>83</v>
      </c>
      <c r="W72">
        <v>62.5</v>
      </c>
      <c r="X72">
        <v>1.2</v>
      </c>
      <c r="Y72" s="12" t="s">
        <v>58</v>
      </c>
      <c r="Z72" s="13"/>
    </row>
    <row r="73" spans="1:26">
      <c r="A73" t="s">
        <v>37</v>
      </c>
      <c r="B73">
        <v>7966</v>
      </c>
      <c r="C73">
        <v>2090</v>
      </c>
      <c r="D73" s="13">
        <v>0.26236505146874217</v>
      </c>
      <c r="E73" s="10">
        <v>3.8114832535885168</v>
      </c>
      <c r="G73">
        <v>4.7300000000000002E-2</v>
      </c>
      <c r="H73">
        <v>1.5E-3</v>
      </c>
      <c r="I73">
        <v>6.4399999999999999E-2</v>
      </c>
      <c r="J73">
        <v>1.8E-3</v>
      </c>
      <c r="K73">
        <v>9.7400000000000004E-3</v>
      </c>
      <c r="L73">
        <v>1.9000000000000001E-4</v>
      </c>
      <c r="M73">
        <v>3.0699999999999998E-3</v>
      </c>
      <c r="N73">
        <v>1.6000000000000001E-4</v>
      </c>
      <c r="O73">
        <v>0.19928999999999999</v>
      </c>
      <c r="Q73">
        <v>62.5</v>
      </c>
      <c r="R73">
        <v>1.2</v>
      </c>
      <c r="S73">
        <v>63.7</v>
      </c>
      <c r="T73">
        <v>1.7</v>
      </c>
      <c r="U73">
        <v>64</v>
      </c>
      <c r="V73">
        <v>71</v>
      </c>
      <c r="W73">
        <v>62.5</v>
      </c>
      <c r="X73">
        <v>1.2</v>
      </c>
      <c r="Y73" s="12" t="s">
        <v>58</v>
      </c>
      <c r="Z73" s="13"/>
    </row>
    <row r="74" spans="1:26">
      <c r="A74" t="s">
        <v>17</v>
      </c>
      <c r="B74">
        <v>12190</v>
      </c>
      <c r="C74">
        <v>2270</v>
      </c>
      <c r="D74" s="13">
        <v>0.18621821164889255</v>
      </c>
      <c r="E74" s="10">
        <v>5.3700440528634363</v>
      </c>
      <c r="G74">
        <v>5.1400000000000001E-2</v>
      </c>
      <c r="H74">
        <v>2E-3</v>
      </c>
      <c r="I74">
        <v>6.9599999999999995E-2</v>
      </c>
      <c r="J74">
        <v>2.3999999999999998E-3</v>
      </c>
      <c r="K74">
        <v>9.8499999999999994E-3</v>
      </c>
      <c r="L74">
        <v>1.9000000000000001E-4</v>
      </c>
      <c r="M74">
        <v>3.3700000000000002E-3</v>
      </c>
      <c r="N74">
        <v>1.9000000000000001E-4</v>
      </c>
      <c r="O74">
        <v>6.4981999999999998E-2</v>
      </c>
      <c r="Q74">
        <v>63.2</v>
      </c>
      <c r="R74">
        <v>1.2</v>
      </c>
      <c r="S74">
        <v>68.3</v>
      </c>
      <c r="T74">
        <v>2.2000000000000002</v>
      </c>
      <c r="U74">
        <v>251</v>
      </c>
      <c r="V74">
        <v>79</v>
      </c>
      <c r="W74">
        <v>63.2</v>
      </c>
      <c r="X74">
        <v>1.2</v>
      </c>
      <c r="Y74" s="14" t="s">
        <v>55</v>
      </c>
      <c r="Z74" s="13"/>
    </row>
    <row r="75" spans="1:26">
      <c r="A75" t="s">
        <v>49</v>
      </c>
      <c r="B75">
        <v>7958</v>
      </c>
      <c r="C75">
        <v>1932</v>
      </c>
      <c r="D75" s="13">
        <v>0.24277456647398843</v>
      </c>
      <c r="E75" s="10">
        <v>4.1190476190476186</v>
      </c>
      <c r="G75">
        <v>4.7500000000000001E-2</v>
      </c>
      <c r="H75">
        <v>1.6000000000000001E-3</v>
      </c>
      <c r="I75">
        <v>6.5299999999999997E-2</v>
      </c>
      <c r="J75">
        <v>2E-3</v>
      </c>
      <c r="K75">
        <v>1.001E-2</v>
      </c>
      <c r="L75">
        <v>1.9000000000000001E-4</v>
      </c>
      <c r="M75">
        <v>3.2699999999999999E-3</v>
      </c>
      <c r="N75">
        <v>1.7000000000000001E-4</v>
      </c>
      <c r="O75">
        <v>0.48448999999999998</v>
      </c>
      <c r="Q75">
        <v>64.2</v>
      </c>
      <c r="R75">
        <v>1.2</v>
      </c>
      <c r="S75">
        <v>64.2</v>
      </c>
      <c r="T75">
        <v>1.9</v>
      </c>
      <c r="U75">
        <v>73</v>
      </c>
      <c r="V75">
        <v>73</v>
      </c>
      <c r="W75">
        <v>64.2</v>
      </c>
      <c r="X75">
        <v>1.2</v>
      </c>
      <c r="Y75" s="14" t="s">
        <v>53</v>
      </c>
      <c r="Z75" s="13"/>
    </row>
    <row r="76" spans="1:26">
      <c r="A76" t="s">
        <v>27</v>
      </c>
      <c r="B76">
        <v>6309</v>
      </c>
      <c r="C76">
        <v>1088</v>
      </c>
      <c r="D76" s="13">
        <v>0.17245205262323665</v>
      </c>
      <c r="E76" s="10">
        <v>5.7987132352941178</v>
      </c>
      <c r="G76">
        <v>5.4600000000000003E-2</v>
      </c>
      <c r="H76">
        <v>2.0999999999999999E-3</v>
      </c>
      <c r="I76">
        <v>7.5999999999999998E-2</v>
      </c>
      <c r="J76">
        <v>2.8E-3</v>
      </c>
      <c r="K76">
        <v>1.0019999999999999E-2</v>
      </c>
      <c r="L76">
        <v>2.3000000000000001E-4</v>
      </c>
      <c r="M76">
        <v>3.8700000000000002E-3</v>
      </c>
      <c r="N76">
        <v>1.8000000000000001E-4</v>
      </c>
      <c r="O76">
        <v>0.34421000000000002</v>
      </c>
      <c r="Q76">
        <v>64.3</v>
      </c>
      <c r="R76">
        <v>1.4</v>
      </c>
      <c r="S76">
        <v>74.3</v>
      </c>
      <c r="T76">
        <v>2.6</v>
      </c>
      <c r="U76">
        <v>368</v>
      </c>
      <c r="V76">
        <v>93</v>
      </c>
      <c r="W76">
        <v>64.3</v>
      </c>
      <c r="X76">
        <v>1.4</v>
      </c>
      <c r="Y76" s="14" t="s">
        <v>55</v>
      </c>
      <c r="Z76" s="13"/>
    </row>
    <row r="77" spans="1:26">
      <c r="A77" t="s">
        <v>29</v>
      </c>
      <c r="B77">
        <v>2203</v>
      </c>
      <c r="C77">
        <v>779</v>
      </c>
      <c r="D77" s="13">
        <v>0.35360871538810712</v>
      </c>
      <c r="E77" s="10">
        <v>2.8279845956354301</v>
      </c>
      <c r="G77">
        <v>6.59E-2</v>
      </c>
      <c r="H77">
        <v>3.2000000000000002E-3</v>
      </c>
      <c r="I77">
        <v>9.11E-2</v>
      </c>
      <c r="J77">
        <v>4.1000000000000003E-3</v>
      </c>
      <c r="K77">
        <v>1.0019999999999999E-2</v>
      </c>
      <c r="L77">
        <v>2.1000000000000001E-4</v>
      </c>
      <c r="M77">
        <v>4.7400000000000003E-3</v>
      </c>
      <c r="N77">
        <v>2.7E-4</v>
      </c>
      <c r="O77">
        <v>0.13788</v>
      </c>
      <c r="Q77">
        <v>64.3</v>
      </c>
      <c r="R77">
        <v>1.4</v>
      </c>
      <c r="S77">
        <v>88.5</v>
      </c>
      <c r="T77">
        <v>3.8</v>
      </c>
      <c r="U77">
        <v>810</v>
      </c>
      <c r="V77">
        <v>100</v>
      </c>
      <c r="W77">
        <v>64.3</v>
      </c>
      <c r="X77">
        <v>1.4</v>
      </c>
      <c r="Y77" s="14" t="s">
        <v>55</v>
      </c>
      <c r="Z77" s="13"/>
    </row>
    <row r="78" spans="1:26">
      <c r="A78" t="s">
        <v>39</v>
      </c>
      <c r="B78">
        <v>12265</v>
      </c>
      <c r="C78">
        <v>2778</v>
      </c>
      <c r="D78" s="13">
        <v>0.22649816551161842</v>
      </c>
      <c r="E78" s="10">
        <v>4.4150467962562994</v>
      </c>
      <c r="G78">
        <v>5.3699999999999998E-2</v>
      </c>
      <c r="H78">
        <v>3.8E-3</v>
      </c>
      <c r="I78">
        <v>7.6999999999999999E-2</v>
      </c>
      <c r="J78">
        <v>3.5999999999999999E-3</v>
      </c>
      <c r="K78">
        <v>1.018E-2</v>
      </c>
      <c r="L78">
        <v>2.5000000000000001E-4</v>
      </c>
      <c r="M78">
        <v>4.0800000000000003E-3</v>
      </c>
      <c r="N78">
        <v>2.9E-4</v>
      </c>
      <c r="O78">
        <v>-9.8294000000000006E-2</v>
      </c>
      <c r="Q78">
        <v>65.3</v>
      </c>
      <c r="R78">
        <v>1.6</v>
      </c>
      <c r="S78">
        <v>75.3</v>
      </c>
      <c r="T78">
        <v>3.3</v>
      </c>
      <c r="U78">
        <v>340</v>
      </c>
      <c r="V78">
        <v>130</v>
      </c>
      <c r="W78">
        <v>65.3</v>
      </c>
      <c r="X78">
        <v>1.6</v>
      </c>
      <c r="Y78" s="14" t="s">
        <v>55</v>
      </c>
      <c r="Z78" s="13"/>
    </row>
    <row r="79" spans="1:26">
      <c r="A79" t="s">
        <v>20</v>
      </c>
      <c r="B79">
        <v>8468</v>
      </c>
      <c r="C79">
        <v>2817</v>
      </c>
      <c r="D79" s="13">
        <v>0.33266414737836564</v>
      </c>
      <c r="E79" s="10">
        <v>3.0060347887823928</v>
      </c>
      <c r="G79">
        <v>4.6600000000000003E-2</v>
      </c>
      <c r="H79">
        <v>1.5E-3</v>
      </c>
      <c r="I79">
        <v>6.6699999999999995E-2</v>
      </c>
      <c r="J79">
        <v>1.9E-3</v>
      </c>
      <c r="K79">
        <v>1.0319999999999999E-2</v>
      </c>
      <c r="L79">
        <v>2.1000000000000001E-4</v>
      </c>
      <c r="M79">
        <v>3.29E-3</v>
      </c>
      <c r="N79">
        <v>1.7000000000000001E-4</v>
      </c>
      <c r="O79">
        <v>0.21654000000000001</v>
      </c>
      <c r="Q79">
        <v>66.2</v>
      </c>
      <c r="R79">
        <v>1.3</v>
      </c>
      <c r="S79">
        <v>65.5</v>
      </c>
      <c r="T79">
        <v>1.8</v>
      </c>
      <c r="U79">
        <v>30</v>
      </c>
      <c r="V79">
        <v>72</v>
      </c>
      <c r="W79">
        <v>66.2</v>
      </c>
      <c r="X79">
        <v>1.3</v>
      </c>
      <c r="Y79" s="12" t="s">
        <v>97</v>
      </c>
      <c r="Z79" s="13"/>
    </row>
    <row r="80" spans="1:26">
      <c r="A80" t="s">
        <v>40</v>
      </c>
      <c r="B80">
        <v>6265</v>
      </c>
      <c r="C80">
        <v>1479</v>
      </c>
      <c r="D80" s="13">
        <v>0.23607342378292098</v>
      </c>
      <c r="E80" s="10">
        <v>4.2359702501690331</v>
      </c>
      <c r="G80">
        <v>4.7500000000000001E-2</v>
      </c>
      <c r="H80">
        <v>1.6999999999999999E-3</v>
      </c>
      <c r="I80">
        <v>6.8500000000000005E-2</v>
      </c>
      <c r="J80">
        <v>2E-3</v>
      </c>
      <c r="K80">
        <v>1.035E-2</v>
      </c>
      <c r="L80">
        <v>2.1000000000000001E-4</v>
      </c>
      <c r="M80">
        <v>3.3400000000000001E-3</v>
      </c>
      <c r="N80">
        <v>2.0000000000000001E-4</v>
      </c>
      <c r="O80">
        <v>-5.5514000000000001E-2</v>
      </c>
      <c r="Q80">
        <v>66.3</v>
      </c>
      <c r="R80">
        <v>1.3</v>
      </c>
      <c r="S80">
        <v>67.3</v>
      </c>
      <c r="T80">
        <v>1.9</v>
      </c>
      <c r="U80">
        <v>73</v>
      </c>
      <c r="V80">
        <v>80</v>
      </c>
      <c r="W80">
        <v>66.3</v>
      </c>
      <c r="X80">
        <v>1.3</v>
      </c>
      <c r="Y80" s="12" t="s">
        <v>97</v>
      </c>
      <c r="Z80" s="13"/>
    </row>
    <row r="81" spans="1:26">
      <c r="A81" t="s">
        <v>47</v>
      </c>
      <c r="B81">
        <v>9645</v>
      </c>
      <c r="C81">
        <v>2950</v>
      </c>
      <c r="D81" s="13">
        <v>0.30585795749092792</v>
      </c>
      <c r="E81" s="10">
        <v>3.2694915254237289</v>
      </c>
      <c r="G81">
        <v>4.7500000000000001E-2</v>
      </c>
      <c r="H81">
        <v>1.5E-3</v>
      </c>
      <c r="I81">
        <v>6.83E-2</v>
      </c>
      <c r="J81">
        <v>1.8E-3</v>
      </c>
      <c r="K81">
        <v>1.034E-2</v>
      </c>
      <c r="L81">
        <v>1.9000000000000001E-4</v>
      </c>
      <c r="M81">
        <v>3.2100000000000002E-3</v>
      </c>
      <c r="N81">
        <v>1.6000000000000001E-4</v>
      </c>
      <c r="O81">
        <v>0.37619000000000002</v>
      </c>
      <c r="Q81">
        <v>66.3</v>
      </c>
      <c r="R81">
        <v>1.2</v>
      </c>
      <c r="S81">
        <v>67</v>
      </c>
      <c r="T81">
        <v>1.7</v>
      </c>
      <c r="U81">
        <v>72</v>
      </c>
      <c r="V81">
        <v>69</v>
      </c>
      <c r="W81">
        <v>66.3</v>
      </c>
      <c r="X81">
        <v>1.2</v>
      </c>
      <c r="Y81" s="12" t="s">
        <v>97</v>
      </c>
      <c r="Z81" s="13"/>
    </row>
    <row r="82" spans="1:26">
      <c r="A82" t="s">
        <v>15</v>
      </c>
      <c r="B82">
        <v>9523</v>
      </c>
      <c r="C82">
        <v>4041</v>
      </c>
      <c r="D82" s="13">
        <v>0.42434106899086421</v>
      </c>
      <c r="E82" s="10">
        <v>2.3565949022519179</v>
      </c>
      <c r="G82">
        <v>4.9000000000000002E-2</v>
      </c>
      <c r="H82">
        <v>1.8E-3</v>
      </c>
      <c r="I82">
        <v>6.9400000000000003E-2</v>
      </c>
      <c r="J82">
        <v>2E-3</v>
      </c>
      <c r="K82">
        <v>1.0370000000000001E-2</v>
      </c>
      <c r="L82">
        <v>2.1000000000000001E-4</v>
      </c>
      <c r="M82">
        <v>3.3500000000000001E-3</v>
      </c>
      <c r="N82">
        <v>1.9000000000000001E-4</v>
      </c>
      <c r="O82">
        <v>5.7105000000000003E-2</v>
      </c>
      <c r="Q82">
        <v>66.5</v>
      </c>
      <c r="R82">
        <v>1.3</v>
      </c>
      <c r="S82">
        <v>68.099999999999994</v>
      </c>
      <c r="T82">
        <v>1.9</v>
      </c>
      <c r="U82">
        <v>139</v>
      </c>
      <c r="V82">
        <v>84</v>
      </c>
      <c r="W82">
        <v>66.5</v>
      </c>
      <c r="X82">
        <v>1.3</v>
      </c>
      <c r="Y82" s="12" t="s">
        <v>97</v>
      </c>
      <c r="Z82" s="13"/>
    </row>
    <row r="83" spans="1:26">
      <c r="A83" t="s">
        <v>26</v>
      </c>
      <c r="B83">
        <v>8169</v>
      </c>
      <c r="C83">
        <v>2278</v>
      </c>
      <c r="D83" s="13">
        <v>0.27885910148120946</v>
      </c>
      <c r="E83" s="10">
        <v>3.5860403863037753</v>
      </c>
      <c r="G83">
        <v>4.6800000000000001E-2</v>
      </c>
      <c r="H83">
        <v>1.5E-3</v>
      </c>
      <c r="I83">
        <v>6.7500000000000004E-2</v>
      </c>
      <c r="J83">
        <v>1.9E-3</v>
      </c>
      <c r="K83">
        <v>1.042E-2</v>
      </c>
      <c r="L83">
        <v>2.1000000000000001E-4</v>
      </c>
      <c r="M83">
        <v>3.3E-3</v>
      </c>
      <c r="N83">
        <v>1.7000000000000001E-4</v>
      </c>
      <c r="O83">
        <v>0.27812999999999999</v>
      </c>
      <c r="Q83">
        <v>66.8</v>
      </c>
      <c r="R83">
        <v>1.3</v>
      </c>
      <c r="S83">
        <v>66.3</v>
      </c>
      <c r="T83">
        <v>1.8</v>
      </c>
      <c r="U83">
        <v>40</v>
      </c>
      <c r="V83">
        <v>71</v>
      </c>
      <c r="W83">
        <v>66.8</v>
      </c>
      <c r="X83">
        <v>1.3</v>
      </c>
      <c r="Y83" s="12" t="s">
        <v>97</v>
      </c>
      <c r="Z83" s="13"/>
    </row>
    <row r="84" spans="1:26">
      <c r="A84" t="s">
        <v>42</v>
      </c>
      <c r="B84">
        <v>6268</v>
      </c>
      <c r="C84">
        <v>1841</v>
      </c>
      <c r="D84" s="13">
        <v>0.29371410338225912</v>
      </c>
      <c r="E84" s="10">
        <v>3.4046713742531232</v>
      </c>
      <c r="G84">
        <v>4.7300000000000002E-2</v>
      </c>
      <c r="H84">
        <v>1.6999999999999999E-3</v>
      </c>
      <c r="I84">
        <v>6.8599999999999994E-2</v>
      </c>
      <c r="J84">
        <v>2.0999999999999999E-3</v>
      </c>
      <c r="K84">
        <v>1.043E-2</v>
      </c>
      <c r="L84">
        <v>2.0000000000000001E-4</v>
      </c>
      <c r="M84">
        <v>3.29E-3</v>
      </c>
      <c r="N84">
        <v>1.8000000000000001E-4</v>
      </c>
      <c r="O84">
        <v>-0.21085999999999999</v>
      </c>
      <c r="Q84">
        <v>66.900000000000006</v>
      </c>
      <c r="R84">
        <v>1.3</v>
      </c>
      <c r="S84">
        <v>67.400000000000006</v>
      </c>
      <c r="T84">
        <v>2</v>
      </c>
      <c r="U84">
        <v>64</v>
      </c>
      <c r="V84">
        <v>78</v>
      </c>
      <c r="W84">
        <v>66.900000000000006</v>
      </c>
      <c r="X84">
        <v>1.3</v>
      </c>
      <c r="Y84" s="12" t="s">
        <v>97</v>
      </c>
      <c r="Z84" s="13"/>
    </row>
    <row r="85" spans="1:26">
      <c r="A85" t="s">
        <v>45</v>
      </c>
      <c r="B85">
        <v>9652</v>
      </c>
      <c r="C85">
        <v>3678</v>
      </c>
      <c r="D85" s="13">
        <v>0.38106092001657688</v>
      </c>
      <c r="E85" s="10">
        <v>2.624252311038608</v>
      </c>
      <c r="G85">
        <v>4.8300000000000003E-2</v>
      </c>
      <c r="H85">
        <v>1.6999999999999999E-3</v>
      </c>
      <c r="I85">
        <v>7.0000000000000007E-2</v>
      </c>
      <c r="J85">
        <v>2.3E-3</v>
      </c>
      <c r="K85">
        <v>1.0540000000000001E-2</v>
      </c>
      <c r="L85">
        <v>2.2000000000000001E-4</v>
      </c>
      <c r="M85">
        <v>3.2100000000000002E-3</v>
      </c>
      <c r="N85">
        <v>1.8000000000000001E-4</v>
      </c>
      <c r="O85">
        <v>1.1370999999999999E-2</v>
      </c>
      <c r="Q85">
        <v>67.599999999999994</v>
      </c>
      <c r="R85">
        <v>1.4</v>
      </c>
      <c r="S85">
        <v>68.7</v>
      </c>
      <c r="T85">
        <v>2.2000000000000002</v>
      </c>
      <c r="U85">
        <v>110</v>
      </c>
      <c r="V85">
        <v>79</v>
      </c>
      <c r="W85">
        <v>67.599999999999994</v>
      </c>
      <c r="X85">
        <v>1.4</v>
      </c>
      <c r="Y85" s="12" t="s">
        <v>97</v>
      </c>
      <c r="Z85" s="13"/>
    </row>
    <row r="86" spans="1:26">
      <c r="A86" t="s">
        <v>46</v>
      </c>
      <c r="B86">
        <v>336</v>
      </c>
      <c r="C86">
        <v>140</v>
      </c>
      <c r="D86" s="13">
        <v>0.41666666666666669</v>
      </c>
      <c r="E86" s="10">
        <v>2.4</v>
      </c>
      <c r="G86">
        <v>4.7500000000000001E-2</v>
      </c>
      <c r="H86">
        <v>6.1999999999999998E-3</v>
      </c>
      <c r="I86">
        <v>6.8699999999999997E-2</v>
      </c>
      <c r="J86">
        <v>8.3000000000000001E-3</v>
      </c>
      <c r="K86">
        <v>1.089E-2</v>
      </c>
      <c r="L86">
        <v>3.5E-4</v>
      </c>
      <c r="M86">
        <v>3.32E-3</v>
      </c>
      <c r="N86">
        <v>3.8999999999999999E-4</v>
      </c>
      <c r="O86">
        <v>0.12032</v>
      </c>
      <c r="Q86">
        <v>69.8</v>
      </c>
      <c r="R86">
        <v>2.2000000000000002</v>
      </c>
      <c r="S86">
        <v>67.3</v>
      </c>
      <c r="T86">
        <v>7.9</v>
      </c>
      <c r="U86">
        <v>120</v>
      </c>
      <c r="V86">
        <v>270</v>
      </c>
      <c r="W86">
        <v>69.8</v>
      </c>
      <c r="X86">
        <v>2.2000000000000002</v>
      </c>
      <c r="Y86" s="14" t="s">
        <v>56</v>
      </c>
    </row>
    <row r="87" spans="1:26">
      <c r="A87" s="21"/>
      <c r="E87" s="10" t="s">
        <v>517</v>
      </c>
    </row>
    <row r="88" spans="1:26">
      <c r="A88" s="15" t="s">
        <v>99</v>
      </c>
      <c r="B88" s="15"/>
      <c r="E88" s="10" t="s">
        <v>517</v>
      </c>
    </row>
    <row r="89" spans="1:26">
      <c r="A89" s="15" t="s">
        <v>92</v>
      </c>
      <c r="B89" s="15"/>
      <c r="E89" s="10" t="s">
        <v>517</v>
      </c>
      <c r="Y89" s="14"/>
    </row>
    <row r="90" spans="1:26">
      <c r="A90" s="6" t="s">
        <v>89</v>
      </c>
      <c r="B90" s="6">
        <v>13188</v>
      </c>
      <c r="C90" s="6">
        <v>2005</v>
      </c>
      <c r="D90" s="10">
        <v>0.15203215043979376</v>
      </c>
      <c r="E90" s="10">
        <v>6.5775561097256858</v>
      </c>
      <c r="F90" s="6"/>
      <c r="G90" s="9">
        <v>0.05</v>
      </c>
      <c r="H90" s="9">
        <v>2.5999999999999999E-2</v>
      </c>
      <c r="I90" s="9">
        <v>4.4999999999999998E-2</v>
      </c>
      <c r="J90" s="9">
        <v>4.4999999999999998E-2</v>
      </c>
      <c r="K90" s="9">
        <v>6.6600000000000001E-3</v>
      </c>
      <c r="L90" s="9">
        <v>5.8E-4</v>
      </c>
      <c r="M90" s="9">
        <v>2.3E-3</v>
      </c>
      <c r="N90" s="9">
        <v>1.1999999999999999E-3</v>
      </c>
      <c r="O90" s="8">
        <v>0.31197999999999998</v>
      </c>
      <c r="P90" s="6"/>
      <c r="Q90" s="10">
        <v>42.8</v>
      </c>
      <c r="R90" s="10">
        <v>3.7</v>
      </c>
      <c r="S90" s="10">
        <v>45</v>
      </c>
      <c r="T90" s="10">
        <v>36</v>
      </c>
      <c r="U90" s="10">
        <v>170</v>
      </c>
      <c r="V90" s="10">
        <v>410</v>
      </c>
      <c r="W90" s="11">
        <f t="shared" ref="W90:W124" si="2">IF(OR(A90="",Q90=""),"",IF((U90+Q90)/2&gt;1400,U90,Q90))</f>
        <v>42.8</v>
      </c>
      <c r="X90" s="11">
        <f t="shared" ref="X90:X124" si="3">IF(OR(A90="",R90=""),"",IF(W90=Q90,R90,V90))</f>
        <v>3.7</v>
      </c>
      <c r="Y90" s="14" t="s">
        <v>96</v>
      </c>
    </row>
    <row r="91" spans="1:26">
      <c r="A91" s="6" t="s">
        <v>87</v>
      </c>
      <c r="B91" s="6">
        <v>10630</v>
      </c>
      <c r="C91" s="6">
        <v>1970</v>
      </c>
      <c r="D91" s="10">
        <v>0.18532455315145813</v>
      </c>
      <c r="E91" s="10">
        <v>5.3959390862944163</v>
      </c>
      <c r="F91" s="6"/>
      <c r="G91" s="9">
        <v>5.8700000000000002E-2</v>
      </c>
      <c r="H91" s="9">
        <v>6.8999999999999999E-3</v>
      </c>
      <c r="I91" s="9">
        <v>5.6500000000000002E-2</v>
      </c>
      <c r="J91" s="9">
        <v>8.3999999999999995E-3</v>
      </c>
      <c r="K91" s="9">
        <v>6.9699999999999996E-3</v>
      </c>
      <c r="L91" s="9">
        <v>2.5000000000000001E-4</v>
      </c>
      <c r="M91" s="9">
        <v>2.5999999999999999E-3</v>
      </c>
      <c r="N91" s="9">
        <v>2E-3</v>
      </c>
      <c r="O91" s="8">
        <v>0.36775000000000002</v>
      </c>
      <c r="P91" s="6"/>
      <c r="Q91" s="10">
        <v>44.8</v>
      </c>
      <c r="R91" s="10">
        <v>1.6</v>
      </c>
      <c r="S91" s="10">
        <v>55.8</v>
      </c>
      <c r="T91" s="10">
        <v>7.9</v>
      </c>
      <c r="U91" s="10">
        <v>540</v>
      </c>
      <c r="V91" s="10">
        <v>190</v>
      </c>
      <c r="W91" s="11">
        <f t="shared" si="2"/>
        <v>44.8</v>
      </c>
      <c r="X91" s="11">
        <f t="shared" si="3"/>
        <v>1.6</v>
      </c>
      <c r="Y91" s="14" t="s">
        <v>53</v>
      </c>
    </row>
    <row r="92" spans="1:26">
      <c r="A92" s="6" t="s">
        <v>78</v>
      </c>
      <c r="B92" s="6">
        <v>4609</v>
      </c>
      <c r="C92" s="6">
        <v>1593</v>
      </c>
      <c r="D92" s="10">
        <v>0.34562811889780864</v>
      </c>
      <c r="E92" s="10">
        <v>2.8932831136220969</v>
      </c>
      <c r="F92" s="6"/>
      <c r="G92" s="9">
        <v>4.5999999999999999E-2</v>
      </c>
      <c r="H92" s="9">
        <v>2.7000000000000001E-3</v>
      </c>
      <c r="I92" s="9">
        <v>4.6899999999999997E-2</v>
      </c>
      <c r="J92" s="9">
        <v>2.2000000000000001E-3</v>
      </c>
      <c r="K92" s="9">
        <v>7.43E-3</v>
      </c>
      <c r="L92" s="9">
        <v>1.3999999999999999E-4</v>
      </c>
      <c r="M92" s="9">
        <v>2.1700000000000001E-3</v>
      </c>
      <c r="N92" s="9">
        <v>1.8000000000000001E-4</v>
      </c>
      <c r="O92" s="8">
        <v>0.22298000000000001</v>
      </c>
      <c r="P92" s="6"/>
      <c r="Q92" s="10">
        <v>47.7</v>
      </c>
      <c r="R92" s="10">
        <v>0.9</v>
      </c>
      <c r="S92" s="10">
        <v>46.5</v>
      </c>
      <c r="T92" s="10">
        <v>2.2000000000000002</v>
      </c>
      <c r="U92" s="10">
        <v>0</v>
      </c>
      <c r="V92" s="10">
        <v>120</v>
      </c>
      <c r="W92" s="16">
        <f t="shared" si="2"/>
        <v>47.7</v>
      </c>
      <c r="X92" s="16">
        <f t="shared" si="3"/>
        <v>0.9</v>
      </c>
      <c r="Y92" s="12" t="s">
        <v>52</v>
      </c>
    </row>
    <row r="93" spans="1:26">
      <c r="A93" s="6" t="s">
        <v>85</v>
      </c>
      <c r="B93" s="6">
        <v>2407</v>
      </c>
      <c r="C93" s="6">
        <v>1344</v>
      </c>
      <c r="D93" s="10">
        <v>0.55837141670128787</v>
      </c>
      <c r="E93" s="10">
        <v>1.7909226190476191</v>
      </c>
      <c r="F93" s="6"/>
      <c r="G93" s="9">
        <v>4.6399999999999997E-2</v>
      </c>
      <c r="H93" s="9">
        <v>2.8999999999999998E-3</v>
      </c>
      <c r="I93" s="9">
        <v>4.7699999999999999E-2</v>
      </c>
      <c r="J93" s="9">
        <v>2.3999999999999998E-3</v>
      </c>
      <c r="K93" s="9">
        <v>7.43E-3</v>
      </c>
      <c r="L93" s="9">
        <v>1.7000000000000001E-4</v>
      </c>
      <c r="M93" s="9">
        <v>2.0899999999999998E-3</v>
      </c>
      <c r="N93" s="9">
        <v>1.6000000000000001E-4</v>
      </c>
      <c r="O93" s="8">
        <v>0.35426000000000002</v>
      </c>
      <c r="P93" s="6"/>
      <c r="Q93" s="10">
        <v>47.7</v>
      </c>
      <c r="R93" s="10">
        <v>1.1000000000000001</v>
      </c>
      <c r="S93" s="10">
        <v>47.3</v>
      </c>
      <c r="T93" s="10">
        <v>2.4</v>
      </c>
      <c r="U93" s="10">
        <v>40</v>
      </c>
      <c r="V93" s="10">
        <v>140</v>
      </c>
      <c r="W93" s="16">
        <f t="shared" si="2"/>
        <v>47.7</v>
      </c>
      <c r="X93" s="16">
        <f t="shared" si="3"/>
        <v>1.1000000000000001</v>
      </c>
      <c r="Y93" s="12" t="s">
        <v>52</v>
      </c>
    </row>
    <row r="94" spans="1:26">
      <c r="A94" s="6" t="s">
        <v>69</v>
      </c>
      <c r="B94" s="6">
        <v>5267</v>
      </c>
      <c r="C94" s="6">
        <v>388</v>
      </c>
      <c r="D94" s="10">
        <v>7.3666223656730589E-2</v>
      </c>
      <c r="E94" s="10">
        <v>13.574742268041238</v>
      </c>
      <c r="F94" s="6"/>
      <c r="G94" s="9">
        <v>4.6699999999999998E-2</v>
      </c>
      <c r="H94" s="9">
        <v>3.0000000000000001E-3</v>
      </c>
      <c r="I94" s="9">
        <v>4.8800000000000003E-2</v>
      </c>
      <c r="J94" s="9">
        <v>4.0000000000000001E-3</v>
      </c>
      <c r="K94" s="9">
        <v>7.4999999999999997E-3</v>
      </c>
      <c r="L94" s="9">
        <v>3.8000000000000002E-4</v>
      </c>
      <c r="M94" s="9">
        <v>2.7100000000000002E-3</v>
      </c>
      <c r="N94" s="9">
        <v>3.2000000000000003E-4</v>
      </c>
      <c r="O94" s="8">
        <v>0.39652999999999999</v>
      </c>
      <c r="P94" s="6"/>
      <c r="Q94" s="10">
        <v>48.2</v>
      </c>
      <c r="R94" s="10">
        <v>2.4</v>
      </c>
      <c r="S94" s="10">
        <v>48.3</v>
      </c>
      <c r="T94" s="10">
        <v>3.8</v>
      </c>
      <c r="U94" s="10">
        <v>30</v>
      </c>
      <c r="V94" s="10">
        <v>140</v>
      </c>
      <c r="W94" s="16">
        <f t="shared" si="2"/>
        <v>48.2</v>
      </c>
      <c r="X94" s="16">
        <f t="shared" si="3"/>
        <v>2.4</v>
      </c>
      <c r="Y94" s="12" t="s">
        <v>52</v>
      </c>
    </row>
    <row r="95" spans="1:26">
      <c r="A95" s="6" t="s">
        <v>59</v>
      </c>
      <c r="B95" s="6">
        <v>1010</v>
      </c>
      <c r="C95" s="6">
        <v>82</v>
      </c>
      <c r="D95" s="10">
        <v>8.1188118811881191E-2</v>
      </c>
      <c r="E95" s="10">
        <v>12.317073170731707</v>
      </c>
      <c r="F95" s="6"/>
      <c r="G95" s="9">
        <v>4.8099999999999997E-2</v>
      </c>
      <c r="H95" s="9">
        <v>3.8E-3</v>
      </c>
      <c r="I95" s="9">
        <v>4.9399999999999999E-2</v>
      </c>
      <c r="J95" s="9">
        <v>3.5000000000000001E-3</v>
      </c>
      <c r="K95" s="9">
        <v>7.5199999999999998E-3</v>
      </c>
      <c r="L95" s="9">
        <v>1.8000000000000001E-4</v>
      </c>
      <c r="M95" s="9">
        <v>2.5500000000000002E-3</v>
      </c>
      <c r="N95" s="9">
        <v>3.6000000000000002E-4</v>
      </c>
      <c r="O95" s="8">
        <v>0.15214</v>
      </c>
      <c r="P95" s="6"/>
      <c r="Q95" s="10">
        <v>48.3</v>
      </c>
      <c r="R95" s="10">
        <v>1.1000000000000001</v>
      </c>
      <c r="S95" s="10">
        <v>49.4</v>
      </c>
      <c r="T95" s="10">
        <v>3.5</v>
      </c>
      <c r="U95" s="10">
        <v>90</v>
      </c>
      <c r="V95" s="10">
        <v>170</v>
      </c>
      <c r="W95" s="16">
        <f t="shared" si="2"/>
        <v>48.3</v>
      </c>
      <c r="X95" s="16">
        <f t="shared" si="3"/>
        <v>1.1000000000000001</v>
      </c>
      <c r="Y95" s="12" t="s">
        <v>52</v>
      </c>
    </row>
    <row r="96" spans="1:26">
      <c r="A96" s="6" t="s">
        <v>86</v>
      </c>
      <c r="B96" s="6">
        <v>13816</v>
      </c>
      <c r="C96" s="6">
        <v>4173</v>
      </c>
      <c r="D96" s="10">
        <v>0.30204111175448756</v>
      </c>
      <c r="E96" s="10">
        <v>3.3108075724898156</v>
      </c>
      <c r="F96" s="6"/>
      <c r="G96" s="9">
        <v>9.1499999999999998E-2</v>
      </c>
      <c r="H96" s="9">
        <v>9.1999999999999998E-3</v>
      </c>
      <c r="I96" s="9">
        <v>9.4E-2</v>
      </c>
      <c r="J96" s="9">
        <v>0.01</v>
      </c>
      <c r="K96" s="9">
        <v>7.5599999999999999E-3</v>
      </c>
      <c r="L96" s="9">
        <v>2.4000000000000001E-4</v>
      </c>
      <c r="M96" s="9">
        <v>4.5100000000000001E-3</v>
      </c>
      <c r="N96" s="9">
        <v>5.2999999999999998E-4</v>
      </c>
      <c r="O96" s="8">
        <v>0.85926000000000002</v>
      </c>
      <c r="P96" s="6"/>
      <c r="Q96" s="10">
        <v>48.5</v>
      </c>
      <c r="R96" s="10">
        <v>1.5</v>
      </c>
      <c r="S96" s="10">
        <v>92.7</v>
      </c>
      <c r="T96" s="10">
        <v>9.6999999999999993</v>
      </c>
      <c r="U96" s="10">
        <v>1410</v>
      </c>
      <c r="V96" s="10">
        <v>230</v>
      </c>
      <c r="W96" s="11">
        <f t="shared" si="2"/>
        <v>48.5</v>
      </c>
      <c r="X96" s="11">
        <f t="shared" si="3"/>
        <v>1.5</v>
      </c>
      <c r="Y96" s="12" t="s">
        <v>94</v>
      </c>
    </row>
    <row r="97" spans="1:25">
      <c r="A97" s="6" t="s">
        <v>61</v>
      </c>
      <c r="B97" s="6">
        <v>2572</v>
      </c>
      <c r="C97" s="6">
        <v>196</v>
      </c>
      <c r="D97" s="10">
        <v>7.6205287713841371E-2</v>
      </c>
      <c r="E97" s="10">
        <v>13.122448979591837</v>
      </c>
      <c r="F97" s="6"/>
      <c r="G97" s="9">
        <v>4.7399999999999998E-2</v>
      </c>
      <c r="H97" s="9">
        <v>3.0000000000000001E-3</v>
      </c>
      <c r="I97" s="9">
        <v>5.04E-2</v>
      </c>
      <c r="J97" s="9">
        <v>2.7000000000000001E-3</v>
      </c>
      <c r="K97" s="9">
        <v>7.6699999999999997E-3</v>
      </c>
      <c r="L97" s="9">
        <v>1.4999999999999999E-4</v>
      </c>
      <c r="M97" s="9">
        <v>2.5200000000000001E-3</v>
      </c>
      <c r="N97" s="9">
        <v>2.7999999999999998E-4</v>
      </c>
      <c r="O97" s="8">
        <v>8.6538000000000004E-2</v>
      </c>
      <c r="P97" s="6"/>
      <c r="Q97" s="10">
        <v>49.25</v>
      </c>
      <c r="R97" s="10">
        <v>0.98</v>
      </c>
      <c r="S97" s="10">
        <v>49.9</v>
      </c>
      <c r="T97" s="10">
        <v>2.6</v>
      </c>
      <c r="U97" s="10">
        <v>70</v>
      </c>
      <c r="V97" s="10">
        <v>140</v>
      </c>
      <c r="W97" s="16">
        <f t="shared" si="2"/>
        <v>49.25</v>
      </c>
      <c r="X97" s="16">
        <f t="shared" si="3"/>
        <v>0.98</v>
      </c>
      <c r="Y97" s="12" t="s">
        <v>52</v>
      </c>
    </row>
    <row r="98" spans="1:25">
      <c r="A98" s="6" t="s">
        <v>98</v>
      </c>
      <c r="B98" s="6">
        <v>17496</v>
      </c>
      <c r="C98" s="6">
        <v>1898</v>
      </c>
      <c r="D98" s="10">
        <v>0.10848193872885231</v>
      </c>
      <c r="E98" s="10">
        <v>9.2181243414120129</v>
      </c>
      <c r="F98" s="6"/>
      <c r="G98" s="9">
        <v>8.2500000000000004E-2</v>
      </c>
      <c r="H98" s="9">
        <v>5.0000000000000001E-3</v>
      </c>
      <c r="I98" s="9">
        <v>8.8499999999999995E-2</v>
      </c>
      <c r="J98" s="9">
        <v>4.4999999999999997E-3</v>
      </c>
      <c r="K98" s="9">
        <v>7.7600000000000004E-3</v>
      </c>
      <c r="L98" s="9">
        <v>1.4999999999999999E-4</v>
      </c>
      <c r="M98" s="9">
        <v>8.8800000000000007E-3</v>
      </c>
      <c r="N98" s="9">
        <v>7.1000000000000002E-4</v>
      </c>
      <c r="O98" s="8">
        <v>7.1922E-2</v>
      </c>
      <c r="P98" s="6"/>
      <c r="Q98" s="10">
        <v>49.86</v>
      </c>
      <c r="R98" s="10">
        <v>0.95</v>
      </c>
      <c r="S98" s="10">
        <v>86.1</v>
      </c>
      <c r="T98" s="10">
        <v>4.2</v>
      </c>
      <c r="U98" s="10">
        <v>1250</v>
      </c>
      <c r="V98" s="10">
        <v>110</v>
      </c>
      <c r="W98" s="11">
        <f t="shared" si="2"/>
        <v>49.86</v>
      </c>
      <c r="X98" s="11">
        <f t="shared" si="3"/>
        <v>0.95</v>
      </c>
      <c r="Y98" s="12" t="s">
        <v>94</v>
      </c>
    </row>
    <row r="99" spans="1:25">
      <c r="A99" s="6" t="s">
        <v>75</v>
      </c>
      <c r="B99" s="6">
        <v>1307</v>
      </c>
      <c r="C99" s="6">
        <v>986</v>
      </c>
      <c r="D99" s="10">
        <v>0.75439938791124717</v>
      </c>
      <c r="E99" s="10">
        <v>1.3255578093306288</v>
      </c>
      <c r="F99" s="6"/>
      <c r="G99" s="9">
        <v>4.7E-2</v>
      </c>
      <c r="H99" s="9">
        <v>1.0999999999999999E-2</v>
      </c>
      <c r="I99" s="9">
        <v>0.05</v>
      </c>
      <c r="J99" s="9">
        <v>1.7000000000000001E-2</v>
      </c>
      <c r="K99" s="9">
        <v>7.79E-3</v>
      </c>
      <c r="L99" s="9">
        <v>2.5000000000000001E-4</v>
      </c>
      <c r="M99" s="9">
        <v>1.9E-3</v>
      </c>
      <c r="N99" s="9">
        <v>4.6000000000000001E-4</v>
      </c>
      <c r="O99" s="8">
        <v>0.30035000000000001</v>
      </c>
      <c r="P99" s="6"/>
      <c r="Q99" s="10">
        <v>50</v>
      </c>
      <c r="R99" s="10">
        <v>1.6</v>
      </c>
      <c r="S99" s="10">
        <v>50</v>
      </c>
      <c r="T99" s="10">
        <v>15</v>
      </c>
      <c r="U99" s="10">
        <v>30</v>
      </c>
      <c r="V99" s="10">
        <v>290</v>
      </c>
      <c r="W99" s="11">
        <f t="shared" si="2"/>
        <v>50</v>
      </c>
      <c r="X99" s="11">
        <f t="shared" si="3"/>
        <v>1.6</v>
      </c>
      <c r="Y99" s="12" t="s">
        <v>52</v>
      </c>
    </row>
    <row r="100" spans="1:25">
      <c r="A100" s="6" t="s">
        <v>67</v>
      </c>
      <c r="B100" s="6">
        <v>4773</v>
      </c>
      <c r="C100" s="6">
        <v>687</v>
      </c>
      <c r="D100" s="10" t="s">
        <v>441</v>
      </c>
      <c r="E100" s="10">
        <v>6.9475982532751095</v>
      </c>
      <c r="F100" s="6"/>
      <c r="G100" s="9">
        <v>5.67E-2</v>
      </c>
      <c r="H100" s="9">
        <v>6.1999999999999998E-3</v>
      </c>
      <c r="I100" s="9">
        <v>6.1699999999999998E-2</v>
      </c>
      <c r="J100" s="9">
        <v>6.6E-3</v>
      </c>
      <c r="K100" s="9">
        <v>7.9100000000000004E-3</v>
      </c>
      <c r="L100" s="9">
        <v>1.6000000000000001E-4</v>
      </c>
      <c r="M100" s="9">
        <v>3.9699999999999996E-3</v>
      </c>
      <c r="N100" s="9">
        <v>7.5000000000000002E-4</v>
      </c>
      <c r="O100" s="8">
        <v>2.0251999999999999E-2</v>
      </c>
      <c r="P100" s="6"/>
      <c r="Q100" s="10">
        <v>50.8</v>
      </c>
      <c r="R100" s="10">
        <v>1.1000000000000001</v>
      </c>
      <c r="S100" s="10">
        <v>60.8</v>
      </c>
      <c r="T100" s="10">
        <v>6.2</v>
      </c>
      <c r="U100" s="10">
        <v>450</v>
      </c>
      <c r="V100" s="10">
        <v>180</v>
      </c>
      <c r="W100" s="11">
        <f t="shared" si="2"/>
        <v>50.8</v>
      </c>
      <c r="X100" s="11">
        <f t="shared" si="3"/>
        <v>1.1000000000000001</v>
      </c>
      <c r="Y100" s="12" t="s">
        <v>94</v>
      </c>
    </row>
    <row r="101" spans="1:25">
      <c r="A101" s="6" t="s">
        <v>93</v>
      </c>
      <c r="B101" s="6">
        <v>4550</v>
      </c>
      <c r="C101" s="6">
        <v>177</v>
      </c>
      <c r="D101" s="10">
        <v>3.8901098901098899E-2</v>
      </c>
      <c r="E101" s="10">
        <v>25.706214689265536</v>
      </c>
      <c r="F101" s="6"/>
      <c r="G101" s="9">
        <v>4.8599999999999997E-2</v>
      </c>
      <c r="H101" s="9">
        <v>3.5000000000000001E-3</v>
      </c>
      <c r="I101" s="9">
        <v>5.2900000000000003E-2</v>
      </c>
      <c r="J101" s="9">
        <v>3.2000000000000002E-3</v>
      </c>
      <c r="K101" s="9">
        <v>7.9299999999999995E-3</v>
      </c>
      <c r="L101" s="9">
        <v>1.6000000000000001E-4</v>
      </c>
      <c r="M101" s="9">
        <v>3.62E-3</v>
      </c>
      <c r="N101" s="9">
        <v>5.9999999999999995E-4</v>
      </c>
      <c r="O101" s="8">
        <v>0.17976</v>
      </c>
      <c r="P101" s="6"/>
      <c r="Q101" s="10">
        <v>50.93</v>
      </c>
      <c r="R101" s="10">
        <v>0.99</v>
      </c>
      <c r="S101" s="10">
        <v>52.3</v>
      </c>
      <c r="T101" s="10">
        <v>3.1</v>
      </c>
      <c r="U101" s="10">
        <v>130</v>
      </c>
      <c r="V101" s="10">
        <v>140</v>
      </c>
      <c r="W101" s="16">
        <f t="shared" si="2"/>
        <v>50.93</v>
      </c>
      <c r="X101" s="16">
        <f t="shared" si="3"/>
        <v>0.99</v>
      </c>
      <c r="Y101" s="12" t="s">
        <v>52</v>
      </c>
    </row>
    <row r="102" spans="1:25">
      <c r="A102" s="6" t="s">
        <v>79</v>
      </c>
      <c r="B102" s="6">
        <v>1767</v>
      </c>
      <c r="C102" s="6">
        <v>1921</v>
      </c>
      <c r="D102" s="10">
        <v>1.0871533672891907</v>
      </c>
      <c r="E102" s="10">
        <v>0.91983342009370117</v>
      </c>
      <c r="F102" s="6"/>
      <c r="G102" s="9">
        <v>5.8799999999999998E-2</v>
      </c>
      <c r="H102" s="9">
        <v>6.8999999999999999E-3</v>
      </c>
      <c r="I102" s="9">
        <v>6.4399999999999999E-2</v>
      </c>
      <c r="J102" s="9">
        <v>8.2000000000000007E-3</v>
      </c>
      <c r="K102" s="9">
        <v>7.9900000000000006E-3</v>
      </c>
      <c r="L102" s="9">
        <v>2.0000000000000001E-4</v>
      </c>
      <c r="M102" s="9">
        <v>2.5400000000000002E-3</v>
      </c>
      <c r="N102" s="9">
        <v>2.0000000000000001E-4</v>
      </c>
      <c r="O102" s="8">
        <v>0.60914000000000001</v>
      </c>
      <c r="P102" s="6"/>
      <c r="Q102" s="10">
        <v>51.3</v>
      </c>
      <c r="R102" s="10">
        <v>1.3</v>
      </c>
      <c r="S102" s="10">
        <v>63.3</v>
      </c>
      <c r="T102" s="10">
        <v>8.1</v>
      </c>
      <c r="U102" s="10">
        <v>540</v>
      </c>
      <c r="V102" s="10">
        <v>190</v>
      </c>
      <c r="W102" s="11">
        <f t="shared" si="2"/>
        <v>51.3</v>
      </c>
      <c r="X102" s="11">
        <f t="shared" si="3"/>
        <v>1.3</v>
      </c>
      <c r="Y102" s="12" t="s">
        <v>94</v>
      </c>
    </row>
    <row r="103" spans="1:25">
      <c r="A103" s="6" t="s">
        <v>77</v>
      </c>
      <c r="B103" s="6">
        <v>8244</v>
      </c>
      <c r="C103" s="6">
        <v>4104</v>
      </c>
      <c r="D103" s="10">
        <v>0.49781659388646288</v>
      </c>
      <c r="E103" s="10">
        <v>2.0087719298245612</v>
      </c>
      <c r="F103" s="6"/>
      <c r="G103" s="9">
        <v>0.11219999999999999</v>
      </c>
      <c r="H103" s="9">
        <v>7.7000000000000002E-3</v>
      </c>
      <c r="I103" s="9">
        <v>0.12470000000000001</v>
      </c>
      <c r="J103" s="9">
        <v>8.3000000000000001E-3</v>
      </c>
      <c r="K103" s="9">
        <v>8.0499999999999999E-3</v>
      </c>
      <c r="L103" s="9">
        <v>1.7000000000000001E-4</v>
      </c>
      <c r="M103" s="9">
        <v>5.3E-3</v>
      </c>
      <c r="N103" s="9">
        <v>4.4999999999999999E-4</v>
      </c>
      <c r="O103" s="8">
        <v>0.53549999999999998</v>
      </c>
      <c r="P103" s="6"/>
      <c r="Q103" s="10">
        <v>51.7</v>
      </c>
      <c r="R103" s="10">
        <v>1.1000000000000001</v>
      </c>
      <c r="S103" s="10">
        <v>119.2</v>
      </c>
      <c r="T103" s="10">
        <v>7.5</v>
      </c>
      <c r="U103" s="10">
        <v>1830</v>
      </c>
      <c r="V103" s="10">
        <v>120</v>
      </c>
      <c r="W103" s="11">
        <f t="shared" si="2"/>
        <v>51.7</v>
      </c>
      <c r="X103" s="11">
        <f t="shared" si="3"/>
        <v>1.1000000000000001</v>
      </c>
      <c r="Y103" s="12" t="s">
        <v>94</v>
      </c>
    </row>
    <row r="104" spans="1:25">
      <c r="A104" s="6" t="s">
        <v>72</v>
      </c>
      <c r="B104" s="6">
        <v>1323</v>
      </c>
      <c r="C104" s="6">
        <v>196</v>
      </c>
      <c r="D104" s="10">
        <v>0.14814814814814814</v>
      </c>
      <c r="E104" s="10">
        <v>6.75</v>
      </c>
      <c r="F104" s="6"/>
      <c r="G104" s="9">
        <v>4.7399999999999998E-2</v>
      </c>
      <c r="H104" s="9">
        <v>3.3999999999999998E-3</v>
      </c>
      <c r="I104" s="9">
        <v>5.6599999999999998E-2</v>
      </c>
      <c r="J104" s="9">
        <v>3.3999999999999998E-3</v>
      </c>
      <c r="K104" s="9">
        <v>8.5100000000000002E-3</v>
      </c>
      <c r="L104" s="9">
        <v>1.8000000000000001E-4</v>
      </c>
      <c r="M104" s="9">
        <v>4.4900000000000001E-3</v>
      </c>
      <c r="N104" s="9">
        <v>4.4000000000000002E-4</v>
      </c>
      <c r="O104" s="8">
        <v>1.5459000000000001E-2</v>
      </c>
      <c r="P104" s="6"/>
      <c r="Q104" s="10">
        <v>54.6</v>
      </c>
      <c r="R104" s="10">
        <v>1.1000000000000001</v>
      </c>
      <c r="S104" s="10">
        <v>55.8</v>
      </c>
      <c r="T104" s="10">
        <v>3.4</v>
      </c>
      <c r="U104" s="10">
        <v>80</v>
      </c>
      <c r="V104" s="10">
        <v>150</v>
      </c>
      <c r="W104" s="16">
        <f t="shared" si="2"/>
        <v>54.6</v>
      </c>
      <c r="X104" s="16">
        <f t="shared" si="3"/>
        <v>1.1000000000000001</v>
      </c>
      <c r="Y104" s="14" t="s">
        <v>440</v>
      </c>
    </row>
    <row r="105" spans="1:25">
      <c r="A105" s="6" t="s">
        <v>65</v>
      </c>
      <c r="B105" s="6">
        <v>3901</v>
      </c>
      <c r="C105" s="6">
        <v>5145</v>
      </c>
      <c r="D105" s="10">
        <v>1.3188925916431684</v>
      </c>
      <c r="E105" s="10">
        <v>0.75821185617103981</v>
      </c>
      <c r="F105" s="6"/>
      <c r="G105" s="9">
        <v>4.99E-2</v>
      </c>
      <c r="H105" s="9">
        <v>6.6E-3</v>
      </c>
      <c r="I105" s="9">
        <v>5.9499999999999997E-2</v>
      </c>
      <c r="J105" s="9">
        <v>6.8999999999999999E-3</v>
      </c>
      <c r="K105" s="9">
        <v>8.6300000000000005E-3</v>
      </c>
      <c r="L105" s="9">
        <v>1.9000000000000001E-4</v>
      </c>
      <c r="M105" s="9">
        <v>2.2799999999999999E-3</v>
      </c>
      <c r="N105" s="9">
        <v>3.1E-4</v>
      </c>
      <c r="O105" s="8">
        <v>0.26022000000000001</v>
      </c>
      <c r="P105" s="6"/>
      <c r="Q105" s="10">
        <v>55.4</v>
      </c>
      <c r="R105" s="10">
        <v>1.2</v>
      </c>
      <c r="S105" s="10">
        <v>58.7</v>
      </c>
      <c r="T105" s="10">
        <v>6.4</v>
      </c>
      <c r="U105" s="10">
        <v>180</v>
      </c>
      <c r="V105" s="10">
        <v>190</v>
      </c>
      <c r="W105" s="16">
        <f t="shared" si="2"/>
        <v>55.4</v>
      </c>
      <c r="X105" s="16">
        <f t="shared" si="3"/>
        <v>1.2</v>
      </c>
      <c r="Y105" s="14" t="s">
        <v>95</v>
      </c>
    </row>
    <row r="106" spans="1:25">
      <c r="A106" s="6" t="s">
        <v>83</v>
      </c>
      <c r="B106" s="6">
        <v>1155</v>
      </c>
      <c r="C106" s="6">
        <v>1585</v>
      </c>
      <c r="D106" s="10">
        <v>1.3722943722943723</v>
      </c>
      <c r="E106" s="10">
        <v>0.72870662460567825</v>
      </c>
      <c r="F106" s="6"/>
      <c r="G106" s="9">
        <v>5.11E-2</v>
      </c>
      <c r="H106" s="9">
        <v>4.3E-3</v>
      </c>
      <c r="I106" s="9">
        <v>6.5000000000000002E-2</v>
      </c>
      <c r="J106" s="9">
        <v>4.7999999999999996E-3</v>
      </c>
      <c r="K106" s="9">
        <v>9.1699999999999993E-3</v>
      </c>
      <c r="L106" s="9">
        <v>2.3000000000000001E-4</v>
      </c>
      <c r="M106" s="9">
        <v>2.48E-3</v>
      </c>
      <c r="N106" s="9">
        <v>2.2000000000000001E-4</v>
      </c>
      <c r="O106" s="8">
        <v>0.4153</v>
      </c>
      <c r="P106" s="6"/>
      <c r="Q106" s="10">
        <v>58.8</v>
      </c>
      <c r="R106" s="10">
        <v>1.5</v>
      </c>
      <c r="S106" s="10">
        <v>63.9</v>
      </c>
      <c r="T106" s="10">
        <v>4.5</v>
      </c>
      <c r="U106" s="10">
        <v>210</v>
      </c>
      <c r="V106" s="10">
        <v>170</v>
      </c>
      <c r="W106" s="16">
        <f t="shared" si="2"/>
        <v>58.8</v>
      </c>
      <c r="X106" s="16">
        <f t="shared" si="3"/>
        <v>1.5</v>
      </c>
      <c r="Y106" s="14" t="s">
        <v>95</v>
      </c>
    </row>
    <row r="107" spans="1:25">
      <c r="A107" s="6" t="s">
        <v>73</v>
      </c>
      <c r="B107" s="6">
        <v>584</v>
      </c>
      <c r="C107" s="6">
        <v>771</v>
      </c>
      <c r="D107" s="10">
        <v>1.3202054794520548</v>
      </c>
      <c r="E107" s="10">
        <v>0.75745784695201035</v>
      </c>
      <c r="F107" s="6"/>
      <c r="G107" s="9">
        <v>4.82E-2</v>
      </c>
      <c r="H107" s="9">
        <v>4.0000000000000001E-3</v>
      </c>
      <c r="I107" s="9">
        <v>7.8700000000000006E-2</v>
      </c>
      <c r="J107" s="9">
        <v>6.6E-3</v>
      </c>
      <c r="K107" s="9">
        <v>1.1730000000000001E-2</v>
      </c>
      <c r="L107" s="9">
        <v>5.1999999999999995E-4</v>
      </c>
      <c r="M107" s="9">
        <v>3.13E-3</v>
      </c>
      <c r="N107" s="9">
        <v>3.1E-4</v>
      </c>
      <c r="O107" s="8">
        <v>0.39193</v>
      </c>
      <c r="P107" s="6"/>
      <c r="Q107" s="10">
        <v>75.2</v>
      </c>
      <c r="R107" s="10">
        <v>3.3</v>
      </c>
      <c r="S107" s="10">
        <v>76.8</v>
      </c>
      <c r="T107" s="10">
        <v>6.2</v>
      </c>
      <c r="U107" s="10">
        <v>140</v>
      </c>
      <c r="V107" s="10">
        <v>180</v>
      </c>
      <c r="W107" s="11">
        <f t="shared" si="2"/>
        <v>75.2</v>
      </c>
      <c r="X107" s="11">
        <f t="shared" si="3"/>
        <v>3.3</v>
      </c>
      <c r="Y107" s="14" t="s">
        <v>54</v>
      </c>
    </row>
    <row r="108" spans="1:25">
      <c r="A108" s="6" t="s">
        <v>71</v>
      </c>
      <c r="B108" s="6">
        <v>670</v>
      </c>
      <c r="C108" s="6">
        <v>145</v>
      </c>
      <c r="D108" s="10">
        <v>0.21641791044776118</v>
      </c>
      <c r="E108" s="10">
        <v>4.6206896551724137</v>
      </c>
      <c r="F108" s="6"/>
      <c r="G108" s="9">
        <v>4.82E-2</v>
      </c>
      <c r="H108" s="9">
        <v>3.5999999999999999E-3</v>
      </c>
      <c r="I108" s="9">
        <v>7.7899999999999997E-2</v>
      </c>
      <c r="J108" s="9">
        <v>5.5999999999999999E-3</v>
      </c>
      <c r="K108" s="9">
        <v>1.179E-2</v>
      </c>
      <c r="L108" s="9">
        <v>3.3E-4</v>
      </c>
      <c r="M108" s="9">
        <v>4.9899999999999996E-3</v>
      </c>
      <c r="N108" s="9">
        <v>5.0000000000000001E-4</v>
      </c>
      <c r="O108" s="8">
        <v>0.43634000000000001</v>
      </c>
      <c r="P108" s="6"/>
      <c r="Q108" s="10">
        <v>75.5</v>
      </c>
      <c r="R108" s="10">
        <v>2.1</v>
      </c>
      <c r="S108" s="10">
        <v>76.099999999999994</v>
      </c>
      <c r="T108" s="10">
        <v>5.3</v>
      </c>
      <c r="U108" s="10">
        <v>120</v>
      </c>
      <c r="V108" s="10">
        <v>160</v>
      </c>
      <c r="W108" s="11">
        <f t="shared" si="2"/>
        <v>75.5</v>
      </c>
      <c r="X108" s="11">
        <f t="shared" si="3"/>
        <v>2.1</v>
      </c>
      <c r="Y108" s="14" t="s">
        <v>54</v>
      </c>
    </row>
    <row r="109" spans="1:25">
      <c r="A109" s="6" t="s">
        <v>63</v>
      </c>
      <c r="B109" s="6">
        <v>1181</v>
      </c>
      <c r="C109" s="6">
        <v>1271</v>
      </c>
      <c r="D109" s="10">
        <v>1.0762066045723964</v>
      </c>
      <c r="E109" s="10">
        <v>0.92918961447678994</v>
      </c>
      <c r="F109" s="6"/>
      <c r="G109" s="9">
        <v>4.8000000000000001E-2</v>
      </c>
      <c r="H109" s="9">
        <v>3.3E-3</v>
      </c>
      <c r="I109" s="9">
        <v>7.6799999999999993E-2</v>
      </c>
      <c r="J109" s="9">
        <v>6.1999999999999998E-3</v>
      </c>
      <c r="K109" s="9">
        <v>1.18E-2</v>
      </c>
      <c r="L109" s="9">
        <v>5.9000000000000003E-4</v>
      </c>
      <c r="M109" s="9">
        <v>2.7699999999999999E-3</v>
      </c>
      <c r="N109" s="9">
        <v>3.1E-4</v>
      </c>
      <c r="O109" s="8">
        <v>0.61728000000000005</v>
      </c>
      <c r="P109" s="6"/>
      <c r="Q109" s="10">
        <v>75.599999999999994</v>
      </c>
      <c r="R109" s="10">
        <v>3.8</v>
      </c>
      <c r="S109" s="10">
        <v>75.099999999999994</v>
      </c>
      <c r="T109" s="10">
        <v>5.8</v>
      </c>
      <c r="U109" s="10">
        <v>110</v>
      </c>
      <c r="V109" s="10">
        <v>150</v>
      </c>
      <c r="W109" s="11">
        <f t="shared" si="2"/>
        <v>75.599999999999994</v>
      </c>
      <c r="X109" s="11">
        <f t="shared" si="3"/>
        <v>3.8</v>
      </c>
      <c r="Y109" s="14" t="s">
        <v>54</v>
      </c>
    </row>
    <row r="110" spans="1:25">
      <c r="A110" s="6" t="s">
        <v>81</v>
      </c>
      <c r="B110" s="6">
        <v>989</v>
      </c>
      <c r="C110" s="6">
        <v>331</v>
      </c>
      <c r="D110" s="10">
        <v>0.33468149646107181</v>
      </c>
      <c r="E110" s="10">
        <v>2.987915407854985</v>
      </c>
      <c r="F110" s="6"/>
      <c r="G110" s="9">
        <v>4.9700000000000001E-2</v>
      </c>
      <c r="H110" s="9">
        <v>3.3E-3</v>
      </c>
      <c r="I110" s="9">
        <v>0.1308</v>
      </c>
      <c r="J110" s="9">
        <v>8.0000000000000002E-3</v>
      </c>
      <c r="K110" s="9">
        <v>1.9179999999999999E-2</v>
      </c>
      <c r="L110" s="9">
        <v>6.9999999999999999E-4</v>
      </c>
      <c r="M110" s="9">
        <v>7.0499999999999998E-3</v>
      </c>
      <c r="N110" s="9">
        <v>6.6E-4</v>
      </c>
      <c r="O110" s="8">
        <v>0.37636999999999998</v>
      </c>
      <c r="P110" s="6"/>
      <c r="Q110" s="10">
        <v>122.5</v>
      </c>
      <c r="R110" s="10">
        <v>4.4000000000000004</v>
      </c>
      <c r="S110" s="10">
        <v>124.7</v>
      </c>
      <c r="T110" s="10">
        <v>7.2</v>
      </c>
      <c r="U110" s="10">
        <v>200</v>
      </c>
      <c r="V110" s="10">
        <v>140</v>
      </c>
      <c r="W110" s="11">
        <f t="shared" si="2"/>
        <v>122.5</v>
      </c>
      <c r="X110" s="11">
        <f t="shared" si="3"/>
        <v>4.4000000000000004</v>
      </c>
      <c r="Y110" s="14" t="s">
        <v>54</v>
      </c>
    </row>
    <row r="111" spans="1:25">
      <c r="A111" s="6" t="s">
        <v>90</v>
      </c>
      <c r="B111" s="6">
        <v>782</v>
      </c>
      <c r="C111" s="6">
        <v>255</v>
      </c>
      <c r="D111" s="10">
        <v>0.32608695652173914</v>
      </c>
      <c r="E111" s="10">
        <v>3.0666666666666669</v>
      </c>
      <c r="F111" s="6"/>
      <c r="G111" s="9">
        <v>4.9200000000000001E-2</v>
      </c>
      <c r="H111" s="9">
        <v>3.2000000000000002E-3</v>
      </c>
      <c r="I111" s="9">
        <v>0.13020000000000001</v>
      </c>
      <c r="J111" s="9">
        <v>7.1999999999999998E-3</v>
      </c>
      <c r="K111" s="9">
        <v>1.9349999999999999E-2</v>
      </c>
      <c r="L111" s="9">
        <v>5.1000000000000004E-4</v>
      </c>
      <c r="M111" s="9">
        <v>8.0499999999999999E-3</v>
      </c>
      <c r="N111" s="9">
        <v>6.2E-4</v>
      </c>
      <c r="O111" s="8">
        <v>0.21590000000000001</v>
      </c>
      <c r="P111" s="6"/>
      <c r="Q111" s="10">
        <v>123.6</v>
      </c>
      <c r="R111" s="10">
        <v>3.2</v>
      </c>
      <c r="S111" s="10">
        <v>124.2</v>
      </c>
      <c r="T111" s="10">
        <v>6.5</v>
      </c>
      <c r="U111" s="10">
        <v>140</v>
      </c>
      <c r="V111" s="10">
        <v>140</v>
      </c>
      <c r="W111" s="11">
        <f t="shared" si="2"/>
        <v>123.6</v>
      </c>
      <c r="X111" s="11">
        <f t="shared" si="3"/>
        <v>3.2</v>
      </c>
      <c r="Y111" s="14" t="s">
        <v>54</v>
      </c>
    </row>
    <row r="112" spans="1:25">
      <c r="A112" s="6" t="s">
        <v>68</v>
      </c>
      <c r="B112" s="6">
        <v>1005</v>
      </c>
      <c r="C112" s="6">
        <v>355</v>
      </c>
      <c r="D112" s="10">
        <v>0.35323383084577115</v>
      </c>
      <c r="E112" s="10">
        <v>2.8309859154929575</v>
      </c>
      <c r="F112" s="6"/>
      <c r="G112" s="9">
        <v>4.7899999999999998E-2</v>
      </c>
      <c r="H112" s="9">
        <v>2.8999999999999998E-3</v>
      </c>
      <c r="I112" s="9">
        <v>0.14660000000000001</v>
      </c>
      <c r="J112" s="9">
        <v>8.0999999999999996E-3</v>
      </c>
      <c r="K112" s="9">
        <v>2.1950000000000001E-2</v>
      </c>
      <c r="L112" s="9">
        <v>7.2999999999999996E-4</v>
      </c>
      <c r="M112" s="9">
        <v>7.4000000000000003E-3</v>
      </c>
      <c r="N112" s="9">
        <v>5.9999999999999995E-4</v>
      </c>
      <c r="O112" s="8">
        <v>0.33878000000000003</v>
      </c>
      <c r="P112" s="6"/>
      <c r="Q112" s="10">
        <v>140</v>
      </c>
      <c r="R112" s="10">
        <v>4.5999999999999996</v>
      </c>
      <c r="S112" s="10">
        <v>138.80000000000001</v>
      </c>
      <c r="T112" s="10">
        <v>7.2</v>
      </c>
      <c r="U112" s="10">
        <v>90</v>
      </c>
      <c r="V112" s="10">
        <v>130</v>
      </c>
      <c r="W112" s="11">
        <f t="shared" si="2"/>
        <v>140</v>
      </c>
      <c r="X112" s="11">
        <f t="shared" si="3"/>
        <v>4.5999999999999996</v>
      </c>
      <c r="Y112" s="14" t="s">
        <v>54</v>
      </c>
    </row>
    <row r="113" spans="1:25">
      <c r="A113" s="6" t="s">
        <v>76</v>
      </c>
      <c r="B113" s="6">
        <v>751</v>
      </c>
      <c r="C113" s="6">
        <v>817</v>
      </c>
      <c r="D113" s="10">
        <v>1.0878828229027964</v>
      </c>
      <c r="E113" s="10">
        <v>0.91921664626682986</v>
      </c>
      <c r="F113" s="6"/>
      <c r="G113" s="9">
        <v>5.3499999999999999E-2</v>
      </c>
      <c r="H113" s="9">
        <v>6.1999999999999998E-3</v>
      </c>
      <c r="I113" s="9">
        <v>0.161</v>
      </c>
      <c r="J113" s="9">
        <v>0.02</v>
      </c>
      <c r="K113" s="9">
        <v>2.198E-2</v>
      </c>
      <c r="L113" s="9">
        <v>5.2999999999999998E-4</v>
      </c>
      <c r="M113" s="9">
        <v>7.5399999999999998E-3</v>
      </c>
      <c r="N113" s="9">
        <v>6.4000000000000005E-4</v>
      </c>
      <c r="O113" s="8">
        <v>5.7869999999999998E-2</v>
      </c>
      <c r="P113" s="6"/>
      <c r="Q113" s="10">
        <v>140.1</v>
      </c>
      <c r="R113" s="10">
        <v>3.3</v>
      </c>
      <c r="S113" s="10">
        <v>151</v>
      </c>
      <c r="T113" s="10">
        <v>16</v>
      </c>
      <c r="U113" s="10">
        <v>330</v>
      </c>
      <c r="V113" s="10">
        <v>200</v>
      </c>
      <c r="W113" s="11">
        <f t="shared" si="2"/>
        <v>140.1</v>
      </c>
      <c r="X113" s="11">
        <f t="shared" si="3"/>
        <v>3.3</v>
      </c>
      <c r="Y113" s="14" t="s">
        <v>54</v>
      </c>
    </row>
    <row r="114" spans="1:25">
      <c r="A114" s="6" t="s">
        <v>70</v>
      </c>
      <c r="B114" s="6">
        <v>777</v>
      </c>
      <c r="C114" s="6">
        <v>580</v>
      </c>
      <c r="D114" s="10">
        <v>0.74646074646074645</v>
      </c>
      <c r="E114" s="10">
        <v>1.3396551724137931</v>
      </c>
      <c r="F114" s="6"/>
      <c r="G114" s="9">
        <v>4.8000000000000001E-2</v>
      </c>
      <c r="H114" s="9">
        <v>3.0999999999999999E-3</v>
      </c>
      <c r="I114" s="9">
        <v>0.15490000000000001</v>
      </c>
      <c r="J114" s="9">
        <v>8.6999999999999994E-3</v>
      </c>
      <c r="K114" s="9">
        <v>2.3349999999999999E-2</v>
      </c>
      <c r="L114" s="9">
        <v>4.8000000000000001E-4</v>
      </c>
      <c r="M114" s="9">
        <v>7.1399999999999996E-3</v>
      </c>
      <c r="N114" s="9">
        <v>5.1999999999999995E-4</v>
      </c>
      <c r="O114" s="8">
        <v>0.25387999999999999</v>
      </c>
      <c r="P114" s="6"/>
      <c r="Q114" s="10">
        <v>148.80000000000001</v>
      </c>
      <c r="R114" s="10">
        <v>3.1</v>
      </c>
      <c r="S114" s="10">
        <v>146</v>
      </c>
      <c r="T114" s="10">
        <v>7.9</v>
      </c>
      <c r="U114" s="10">
        <v>90</v>
      </c>
      <c r="V114" s="10">
        <v>140</v>
      </c>
      <c r="W114" s="11">
        <f t="shared" si="2"/>
        <v>148.80000000000001</v>
      </c>
      <c r="X114" s="11">
        <f t="shared" si="3"/>
        <v>3.1</v>
      </c>
      <c r="Y114" s="14" t="s">
        <v>54</v>
      </c>
    </row>
    <row r="115" spans="1:25">
      <c r="A115" s="6" t="s">
        <v>66</v>
      </c>
      <c r="B115" s="6">
        <v>233</v>
      </c>
      <c r="C115" s="6">
        <v>144</v>
      </c>
      <c r="D115" s="10">
        <v>0.61802575107296143</v>
      </c>
      <c r="E115" s="10">
        <v>1.6180555555555556</v>
      </c>
      <c r="F115" s="6"/>
      <c r="G115" s="9">
        <v>5.3199999999999997E-2</v>
      </c>
      <c r="H115" s="9">
        <v>4.8999999999999998E-3</v>
      </c>
      <c r="I115" s="9">
        <v>0.183</v>
      </c>
      <c r="J115" s="9">
        <v>1.4E-2</v>
      </c>
      <c r="K115" s="9">
        <v>2.5020000000000001E-2</v>
      </c>
      <c r="L115" s="9">
        <v>8.0000000000000004E-4</v>
      </c>
      <c r="M115" s="9">
        <v>8.3800000000000003E-3</v>
      </c>
      <c r="N115" s="9">
        <v>6.8000000000000005E-4</v>
      </c>
      <c r="O115" s="8">
        <v>0.12069000000000001</v>
      </c>
      <c r="P115" s="6"/>
      <c r="Q115" s="10">
        <v>159.30000000000001</v>
      </c>
      <c r="R115" s="10">
        <v>5.0999999999999996</v>
      </c>
      <c r="S115" s="10">
        <v>173</v>
      </c>
      <c r="T115" s="10">
        <v>12</v>
      </c>
      <c r="U115" s="10">
        <v>330</v>
      </c>
      <c r="V115" s="10">
        <v>190</v>
      </c>
      <c r="W115" s="11">
        <f t="shared" si="2"/>
        <v>159.30000000000001</v>
      </c>
      <c r="X115" s="11">
        <f t="shared" si="3"/>
        <v>5.0999999999999996</v>
      </c>
      <c r="Y115" s="14" t="s">
        <v>54</v>
      </c>
    </row>
    <row r="116" spans="1:25">
      <c r="A116" s="6" t="s">
        <v>91</v>
      </c>
      <c r="B116" s="6">
        <v>488</v>
      </c>
      <c r="C116" s="6">
        <v>313</v>
      </c>
      <c r="D116" s="10">
        <v>0.64139344262295084</v>
      </c>
      <c r="E116" s="10">
        <v>1.5591054313099042</v>
      </c>
      <c r="F116" s="6"/>
      <c r="G116" s="9">
        <v>4.9000000000000002E-2</v>
      </c>
      <c r="H116" s="9">
        <v>3.0999999999999999E-3</v>
      </c>
      <c r="I116" s="9">
        <v>0.1741</v>
      </c>
      <c r="J116" s="9">
        <v>9.7000000000000003E-3</v>
      </c>
      <c r="K116" s="9">
        <v>2.5520000000000001E-2</v>
      </c>
      <c r="L116" s="9">
        <v>5.8E-4</v>
      </c>
      <c r="M116" s="9">
        <v>7.62E-3</v>
      </c>
      <c r="N116" s="9">
        <v>5.5999999999999995E-4</v>
      </c>
      <c r="O116" s="8">
        <v>0.16064000000000001</v>
      </c>
      <c r="P116" s="6"/>
      <c r="Q116" s="10">
        <v>162.4</v>
      </c>
      <c r="R116" s="10">
        <v>3.7</v>
      </c>
      <c r="S116" s="10">
        <v>162.80000000000001</v>
      </c>
      <c r="T116" s="10">
        <v>8.4</v>
      </c>
      <c r="U116" s="10">
        <v>150</v>
      </c>
      <c r="V116" s="10">
        <v>140</v>
      </c>
      <c r="W116" s="11">
        <f t="shared" si="2"/>
        <v>162.4</v>
      </c>
      <c r="X116" s="11">
        <f t="shared" si="3"/>
        <v>3.7</v>
      </c>
      <c r="Y116" s="14" t="s">
        <v>54</v>
      </c>
    </row>
    <row r="117" spans="1:25">
      <c r="A117" s="6" t="s">
        <v>62</v>
      </c>
      <c r="B117" s="6">
        <v>647</v>
      </c>
      <c r="C117" s="6">
        <v>377</v>
      </c>
      <c r="D117" s="10">
        <v>0.58268933539412671</v>
      </c>
      <c r="E117" s="10">
        <v>1.7161803713527852</v>
      </c>
      <c r="F117" s="6"/>
      <c r="G117" s="9">
        <v>5.3499999999999999E-2</v>
      </c>
      <c r="H117" s="9">
        <v>3.3E-3</v>
      </c>
      <c r="I117" s="9">
        <v>0.186</v>
      </c>
      <c r="J117" s="9">
        <v>0.01</v>
      </c>
      <c r="K117" s="9">
        <v>2.6120000000000001E-2</v>
      </c>
      <c r="L117" s="9">
        <v>5.6999999999999998E-4</v>
      </c>
      <c r="M117" s="9">
        <v>8.4499999999999992E-3</v>
      </c>
      <c r="N117" s="9">
        <v>6.4999999999999997E-4</v>
      </c>
      <c r="O117" s="8">
        <v>-0.12792999999999999</v>
      </c>
      <c r="P117" s="6"/>
      <c r="Q117" s="10">
        <v>166.2</v>
      </c>
      <c r="R117" s="10">
        <v>3.6</v>
      </c>
      <c r="S117" s="10">
        <v>172.9</v>
      </c>
      <c r="T117" s="10">
        <v>8.6999999999999993</v>
      </c>
      <c r="U117" s="10">
        <v>340</v>
      </c>
      <c r="V117" s="10">
        <v>120</v>
      </c>
      <c r="W117" s="11">
        <f t="shared" si="2"/>
        <v>166.2</v>
      </c>
      <c r="X117" s="11">
        <f t="shared" si="3"/>
        <v>3.6</v>
      </c>
      <c r="Y117" s="14" t="s">
        <v>54</v>
      </c>
    </row>
    <row r="118" spans="1:25">
      <c r="A118" s="6" t="s">
        <v>80</v>
      </c>
      <c r="B118" s="6">
        <v>1215</v>
      </c>
      <c r="C118" s="6">
        <v>734</v>
      </c>
      <c r="D118" s="10">
        <v>0.60411522633744852</v>
      </c>
      <c r="E118" s="10">
        <v>1.6553133514986376</v>
      </c>
      <c r="F118" s="6"/>
      <c r="G118" s="9">
        <v>5.0200000000000002E-2</v>
      </c>
      <c r="H118" s="9">
        <v>3.0999999999999999E-3</v>
      </c>
      <c r="I118" s="9">
        <v>0.185</v>
      </c>
      <c r="J118" s="9">
        <v>0.01</v>
      </c>
      <c r="K118" s="9">
        <v>2.6980000000000001E-2</v>
      </c>
      <c r="L118" s="9">
        <v>5.9999999999999995E-4</v>
      </c>
      <c r="M118" s="9">
        <v>8.5800000000000008E-3</v>
      </c>
      <c r="N118" s="9">
        <v>7.1000000000000002E-4</v>
      </c>
      <c r="O118" s="8">
        <v>0.43230000000000002</v>
      </c>
      <c r="P118" s="6"/>
      <c r="Q118" s="10">
        <v>171.6</v>
      </c>
      <c r="R118" s="10">
        <v>3.8</v>
      </c>
      <c r="S118" s="10">
        <v>172.5</v>
      </c>
      <c r="T118" s="10">
        <v>8.6999999999999993</v>
      </c>
      <c r="U118" s="10">
        <v>190</v>
      </c>
      <c r="V118" s="10">
        <v>140</v>
      </c>
      <c r="W118" s="11">
        <f t="shared" si="2"/>
        <v>171.6</v>
      </c>
      <c r="X118" s="11">
        <f t="shared" si="3"/>
        <v>3.8</v>
      </c>
      <c r="Y118" s="14" t="s">
        <v>54</v>
      </c>
    </row>
    <row r="119" spans="1:25">
      <c r="A119" s="6" t="s">
        <v>88</v>
      </c>
      <c r="B119" s="6">
        <v>851</v>
      </c>
      <c r="C119" s="6">
        <v>519</v>
      </c>
      <c r="D119" s="10">
        <v>0.60987074030552291</v>
      </c>
      <c r="E119" s="10">
        <v>1.6396917148362236</v>
      </c>
      <c r="F119" s="6"/>
      <c r="G119" s="9">
        <v>4.9099999999999998E-2</v>
      </c>
      <c r="H119" s="9">
        <v>3.0000000000000001E-3</v>
      </c>
      <c r="I119" s="9">
        <v>0.18340000000000001</v>
      </c>
      <c r="J119" s="9">
        <v>9.1000000000000004E-3</v>
      </c>
      <c r="K119" s="9">
        <v>2.699E-2</v>
      </c>
      <c r="L119" s="9">
        <v>5.5999999999999995E-4</v>
      </c>
      <c r="M119" s="9">
        <v>8.1899999999999994E-3</v>
      </c>
      <c r="N119" s="9">
        <v>5.9000000000000003E-4</v>
      </c>
      <c r="O119" s="8">
        <v>2.9638999999999999E-2</v>
      </c>
      <c r="P119" s="6"/>
      <c r="Q119" s="10">
        <v>171.7</v>
      </c>
      <c r="R119" s="10">
        <v>3.5</v>
      </c>
      <c r="S119" s="10">
        <v>170.9</v>
      </c>
      <c r="T119" s="10">
        <v>7.8</v>
      </c>
      <c r="U119" s="10">
        <v>150</v>
      </c>
      <c r="V119" s="10">
        <v>130</v>
      </c>
      <c r="W119" s="11">
        <f t="shared" si="2"/>
        <v>171.7</v>
      </c>
      <c r="X119" s="11">
        <f t="shared" si="3"/>
        <v>3.5</v>
      </c>
      <c r="Y119" s="14" t="s">
        <v>54</v>
      </c>
    </row>
    <row r="120" spans="1:25">
      <c r="A120" s="6" t="s">
        <v>84</v>
      </c>
      <c r="B120" s="6">
        <v>1317</v>
      </c>
      <c r="C120" s="6">
        <v>1840</v>
      </c>
      <c r="D120" s="10">
        <v>1.3971146545178437</v>
      </c>
      <c r="E120" s="10">
        <v>0.71576086956521734</v>
      </c>
      <c r="F120" s="6"/>
      <c r="G120" s="9">
        <v>4.87E-2</v>
      </c>
      <c r="H120" s="9">
        <v>2.8E-3</v>
      </c>
      <c r="I120" s="9">
        <v>0.18290000000000001</v>
      </c>
      <c r="J120" s="9">
        <v>8.5000000000000006E-3</v>
      </c>
      <c r="K120" s="9">
        <v>2.7150000000000001E-2</v>
      </c>
      <c r="L120" s="9">
        <v>5.1999999999999995E-4</v>
      </c>
      <c r="M120" s="9">
        <v>8.3899999999999999E-3</v>
      </c>
      <c r="N120" s="9">
        <v>5.9000000000000003E-4</v>
      </c>
      <c r="O120" s="8">
        <v>2.6351999999999999E-3</v>
      </c>
      <c r="P120" s="6"/>
      <c r="Q120" s="10">
        <v>172.7</v>
      </c>
      <c r="R120" s="10">
        <v>3.2</v>
      </c>
      <c r="S120" s="10">
        <v>170.5</v>
      </c>
      <c r="T120" s="10">
        <v>7.3</v>
      </c>
      <c r="U120" s="10">
        <v>130</v>
      </c>
      <c r="V120" s="10">
        <v>130</v>
      </c>
      <c r="W120" s="11">
        <f t="shared" si="2"/>
        <v>172.7</v>
      </c>
      <c r="X120" s="11">
        <f t="shared" si="3"/>
        <v>3.2</v>
      </c>
      <c r="Y120" s="14" t="s">
        <v>54</v>
      </c>
    </row>
    <row r="121" spans="1:25">
      <c r="A121" s="6" t="s">
        <v>64</v>
      </c>
      <c r="B121" s="6">
        <v>436</v>
      </c>
      <c r="C121" s="6">
        <v>191</v>
      </c>
      <c r="D121" s="10">
        <v>0.43807339449541283</v>
      </c>
      <c r="E121" s="10">
        <v>2.2827225130890052</v>
      </c>
      <c r="F121" s="6"/>
      <c r="G121" s="9">
        <v>5.2499999999999998E-2</v>
      </c>
      <c r="H121" s="9">
        <v>4.1000000000000003E-3</v>
      </c>
      <c r="I121" s="9">
        <v>0.192</v>
      </c>
      <c r="J121" s="9">
        <v>1.4E-2</v>
      </c>
      <c r="K121" s="9">
        <v>2.7359999999999999E-2</v>
      </c>
      <c r="L121" s="9">
        <v>8.0000000000000004E-4</v>
      </c>
      <c r="M121" s="9">
        <v>9.6299999999999997E-3</v>
      </c>
      <c r="N121" s="9">
        <v>8.7000000000000001E-4</v>
      </c>
      <c r="O121" s="8">
        <v>0.49431000000000003</v>
      </c>
      <c r="P121" s="6"/>
      <c r="Q121" s="10">
        <v>174</v>
      </c>
      <c r="R121" s="10">
        <v>5</v>
      </c>
      <c r="S121" s="10">
        <v>178</v>
      </c>
      <c r="T121" s="10">
        <v>12</v>
      </c>
      <c r="U121" s="10">
        <v>310</v>
      </c>
      <c r="V121" s="10">
        <v>170</v>
      </c>
      <c r="W121" s="11">
        <f t="shared" si="2"/>
        <v>174</v>
      </c>
      <c r="X121" s="11">
        <f t="shared" si="3"/>
        <v>5</v>
      </c>
      <c r="Y121" s="14" t="s">
        <v>54</v>
      </c>
    </row>
    <row r="122" spans="1:25">
      <c r="A122" s="6" t="s">
        <v>74</v>
      </c>
      <c r="B122" s="6">
        <v>848</v>
      </c>
      <c r="C122" s="6">
        <v>548</v>
      </c>
      <c r="D122" s="10">
        <v>0.64622641509433965</v>
      </c>
      <c r="E122" s="10">
        <v>1.5474452554744527</v>
      </c>
      <c r="F122" s="6"/>
      <c r="G122" s="9">
        <v>5.4100000000000002E-2</v>
      </c>
      <c r="H122" s="9">
        <v>3.5000000000000001E-3</v>
      </c>
      <c r="I122" s="9">
        <v>0.20599999999999999</v>
      </c>
      <c r="J122" s="9">
        <v>1.0999999999999999E-2</v>
      </c>
      <c r="K122" s="9">
        <v>2.7400000000000001E-2</v>
      </c>
      <c r="L122" s="9">
        <v>5.9000000000000003E-4</v>
      </c>
      <c r="M122" s="9">
        <v>8.8599999999999998E-3</v>
      </c>
      <c r="N122" s="9">
        <v>6.4000000000000005E-4</v>
      </c>
      <c r="O122" s="8">
        <v>0.26547999999999999</v>
      </c>
      <c r="P122" s="6"/>
      <c r="Q122" s="10">
        <v>174.2</v>
      </c>
      <c r="R122" s="10">
        <v>3.7</v>
      </c>
      <c r="S122" s="10">
        <v>190.1</v>
      </c>
      <c r="T122" s="10">
        <v>9.6</v>
      </c>
      <c r="U122" s="10">
        <v>370</v>
      </c>
      <c r="V122" s="10">
        <v>140</v>
      </c>
      <c r="W122" s="11">
        <f t="shared" si="2"/>
        <v>174.2</v>
      </c>
      <c r="X122" s="11">
        <f t="shared" si="3"/>
        <v>3.7</v>
      </c>
      <c r="Y122" s="14" t="s">
        <v>54</v>
      </c>
    </row>
    <row r="123" spans="1:25">
      <c r="A123" s="6" t="s">
        <v>60</v>
      </c>
      <c r="B123" s="6">
        <v>436</v>
      </c>
      <c r="C123" s="6">
        <v>309</v>
      </c>
      <c r="D123" s="10">
        <v>0.70871559633027525</v>
      </c>
      <c r="E123" s="10">
        <v>1.4110032362459546</v>
      </c>
      <c r="F123" s="6"/>
      <c r="G123" s="9">
        <v>7.2499999999999995E-2</v>
      </c>
      <c r="H123" s="9">
        <v>4.1000000000000003E-3</v>
      </c>
      <c r="I123" s="9">
        <v>1.59</v>
      </c>
      <c r="J123" s="9">
        <v>0.1</v>
      </c>
      <c r="K123" s="9">
        <v>0.1593</v>
      </c>
      <c r="L123" s="9">
        <v>8.5000000000000006E-3</v>
      </c>
      <c r="M123" s="9">
        <v>5.0200000000000002E-2</v>
      </c>
      <c r="N123" s="9">
        <v>3.5999999999999999E-3</v>
      </c>
      <c r="O123" s="8">
        <v>-0.18454000000000001</v>
      </c>
      <c r="P123" s="6"/>
      <c r="Q123" s="10">
        <v>953</v>
      </c>
      <c r="R123" s="10">
        <v>49</v>
      </c>
      <c r="S123" s="10">
        <v>966</v>
      </c>
      <c r="T123" s="10">
        <v>47</v>
      </c>
      <c r="U123" s="10">
        <v>990</v>
      </c>
      <c r="V123" s="10">
        <v>110</v>
      </c>
      <c r="W123" s="11">
        <f t="shared" si="2"/>
        <v>953</v>
      </c>
      <c r="X123" s="11">
        <f t="shared" si="3"/>
        <v>49</v>
      </c>
      <c r="Y123" s="14" t="s">
        <v>54</v>
      </c>
    </row>
    <row r="124" spans="1:25">
      <c r="A124" s="6" t="s">
        <v>82</v>
      </c>
      <c r="B124" s="6">
        <v>4926</v>
      </c>
      <c r="C124" s="6">
        <v>4462</v>
      </c>
      <c r="D124" s="10">
        <v>0.90580592773041002</v>
      </c>
      <c r="E124" s="10">
        <v>1.103989242492156</v>
      </c>
      <c r="F124" s="6"/>
      <c r="G124" s="9">
        <v>0.29099999999999998</v>
      </c>
      <c r="H124" s="9">
        <v>2.5000000000000001E-2</v>
      </c>
      <c r="I124" s="9">
        <v>0.46</v>
      </c>
      <c r="J124" s="9">
        <v>0.05</v>
      </c>
      <c r="K124" s="9">
        <v>1.103E-2</v>
      </c>
      <c r="L124" s="9">
        <v>5.0000000000000001E-4</v>
      </c>
      <c r="M124" s="9">
        <v>1.2E-2</v>
      </c>
      <c r="N124" s="9">
        <v>2.2000000000000001E-3</v>
      </c>
      <c r="O124" s="8">
        <v>0.95157000000000003</v>
      </c>
      <c r="P124" s="6"/>
      <c r="Q124" s="10">
        <v>70.7</v>
      </c>
      <c r="R124" s="10">
        <v>3.2</v>
      </c>
      <c r="S124" s="10">
        <v>378</v>
      </c>
      <c r="T124" s="10">
        <v>35</v>
      </c>
      <c r="U124" s="10">
        <v>3410</v>
      </c>
      <c r="V124" s="10">
        <v>130</v>
      </c>
      <c r="W124" s="11">
        <f t="shared" si="2"/>
        <v>3410</v>
      </c>
      <c r="X124" s="11">
        <f t="shared" si="3"/>
        <v>130</v>
      </c>
      <c r="Y124" s="14" t="s">
        <v>55</v>
      </c>
    </row>
    <row r="125" spans="1:25">
      <c r="A125" s="6"/>
      <c r="B125" s="6"/>
      <c r="C125" s="6"/>
      <c r="D125" s="10"/>
      <c r="E125" s="10" t="s">
        <v>517</v>
      </c>
      <c r="F125" s="6"/>
      <c r="G125" s="9"/>
      <c r="H125" s="9"/>
      <c r="I125" s="9"/>
      <c r="J125" s="9"/>
      <c r="K125" s="9"/>
      <c r="L125" s="9"/>
      <c r="M125" s="9"/>
      <c r="N125" s="9"/>
      <c r="O125" s="8"/>
      <c r="P125" s="6"/>
      <c r="Q125" s="10"/>
      <c r="R125" s="10"/>
      <c r="S125" s="10"/>
      <c r="T125" s="10"/>
      <c r="U125" s="10"/>
      <c r="V125" s="10"/>
      <c r="W125" s="11"/>
      <c r="X125" s="11"/>
      <c r="Y125" s="14"/>
    </row>
    <row r="126" spans="1:25">
      <c r="A126" s="15" t="s">
        <v>135</v>
      </c>
      <c r="B126" s="6"/>
      <c r="C126" s="6"/>
      <c r="D126" s="10"/>
      <c r="E126" s="10" t="s">
        <v>517</v>
      </c>
      <c r="F126" s="6"/>
      <c r="G126" s="9"/>
      <c r="H126" s="9"/>
      <c r="I126" s="9"/>
      <c r="J126" s="9"/>
      <c r="K126" s="9"/>
      <c r="L126" s="9"/>
      <c r="M126" s="9"/>
      <c r="N126" s="9"/>
      <c r="O126" s="8"/>
      <c r="P126" s="6"/>
      <c r="Q126" s="10"/>
      <c r="R126" s="10"/>
      <c r="S126" s="10"/>
      <c r="T126" s="10"/>
      <c r="U126" s="10"/>
      <c r="V126" s="10"/>
      <c r="W126" s="11"/>
      <c r="X126" s="11"/>
    </row>
    <row r="127" spans="1:25">
      <c r="A127" s="7" t="s">
        <v>134</v>
      </c>
      <c r="B127" s="6"/>
      <c r="C127" s="6"/>
      <c r="D127" s="10"/>
      <c r="E127" s="10" t="s">
        <v>517</v>
      </c>
      <c r="F127" s="6"/>
      <c r="G127" s="9"/>
      <c r="H127" s="9"/>
      <c r="I127" s="9"/>
      <c r="J127" s="9"/>
      <c r="K127" s="9"/>
      <c r="L127" s="9"/>
      <c r="M127" s="9"/>
      <c r="N127" s="9"/>
      <c r="O127" s="8"/>
      <c r="P127" s="6"/>
      <c r="Q127" s="10"/>
      <c r="R127" s="10"/>
      <c r="S127" s="10"/>
      <c r="T127" s="10"/>
      <c r="U127" s="10"/>
      <c r="V127" s="10"/>
      <c r="W127" s="11"/>
      <c r="X127" s="11"/>
    </row>
    <row r="128" spans="1:25">
      <c r="A128" s="6" t="s">
        <v>108</v>
      </c>
      <c r="B128" s="6">
        <v>4074</v>
      </c>
      <c r="C128" s="6">
        <v>1067</v>
      </c>
      <c r="D128" s="10">
        <v>0.26190476190476192</v>
      </c>
      <c r="E128" s="10">
        <v>3.8181818181818183</v>
      </c>
      <c r="F128" s="6"/>
      <c r="G128" s="9">
        <v>5.3100000000000001E-2</v>
      </c>
      <c r="H128" s="9">
        <v>2.7000000000000001E-3</v>
      </c>
      <c r="I128" s="9">
        <v>4.4600000000000001E-2</v>
      </c>
      <c r="J128" s="9">
        <v>1.5E-3</v>
      </c>
      <c r="K128" s="9">
        <v>6.13E-3</v>
      </c>
      <c r="L128" s="9">
        <v>1.2999999999999999E-4</v>
      </c>
      <c r="M128" s="9">
        <v>2.2200000000000002E-3</v>
      </c>
      <c r="N128" s="9">
        <v>1.7000000000000001E-4</v>
      </c>
      <c r="O128" s="9">
        <v>-1.7624999999999998E-2</v>
      </c>
      <c r="P128" s="6"/>
      <c r="Q128" s="10">
        <v>39.409999999999997</v>
      </c>
      <c r="R128" s="10">
        <v>0.85</v>
      </c>
      <c r="S128" s="10">
        <v>44.3</v>
      </c>
      <c r="T128" s="10">
        <v>1.5</v>
      </c>
      <c r="U128" s="10">
        <v>310</v>
      </c>
      <c r="V128" s="10">
        <v>110</v>
      </c>
      <c r="W128" s="11">
        <v>39.409999999999997</v>
      </c>
      <c r="X128" s="11">
        <v>0.85</v>
      </c>
      <c r="Y128" s="14" t="s">
        <v>55</v>
      </c>
    </row>
    <row r="129" spans="1:25">
      <c r="A129" s="6" t="s">
        <v>130</v>
      </c>
      <c r="B129" s="6">
        <v>6580</v>
      </c>
      <c r="C129" s="6">
        <v>1623</v>
      </c>
      <c r="D129" s="10">
        <v>0.24665653495440729</v>
      </c>
      <c r="E129" s="10">
        <v>4.0542205791743688</v>
      </c>
      <c r="F129" s="6"/>
      <c r="G129" s="9">
        <v>5.3100000000000001E-2</v>
      </c>
      <c r="H129" s="9">
        <v>1.9E-3</v>
      </c>
      <c r="I129" s="9">
        <v>4.58E-2</v>
      </c>
      <c r="J129" s="9">
        <v>1.2999999999999999E-3</v>
      </c>
      <c r="K129" s="9">
        <v>6.1799999999999997E-3</v>
      </c>
      <c r="L129" s="9">
        <v>1.2999999999999999E-4</v>
      </c>
      <c r="M129" s="9">
        <v>2.2399999999999998E-3</v>
      </c>
      <c r="N129" s="9">
        <v>2.1000000000000001E-4</v>
      </c>
      <c r="O129" s="9">
        <v>0.24640999999999999</v>
      </c>
      <c r="P129" s="6"/>
      <c r="Q129" s="10">
        <v>39.729999999999997</v>
      </c>
      <c r="R129" s="10">
        <v>0.83</v>
      </c>
      <c r="S129" s="10">
        <v>45.4</v>
      </c>
      <c r="T129" s="10">
        <v>1.3</v>
      </c>
      <c r="U129" s="10">
        <v>333</v>
      </c>
      <c r="V129" s="10">
        <v>87</v>
      </c>
      <c r="W129" s="11">
        <v>39.729999999999997</v>
      </c>
      <c r="X129" s="11">
        <v>0.83</v>
      </c>
      <c r="Y129" s="14" t="s">
        <v>55</v>
      </c>
    </row>
    <row r="130" spans="1:25">
      <c r="A130" s="6" t="s">
        <v>126</v>
      </c>
      <c r="B130" s="6">
        <v>2358</v>
      </c>
      <c r="C130" s="6">
        <v>98</v>
      </c>
      <c r="D130" s="10">
        <v>4.1560644614079725E-2</v>
      </c>
      <c r="E130" s="10">
        <v>24.061224489795919</v>
      </c>
      <c r="F130" s="6"/>
      <c r="G130" s="9">
        <v>5.5399999999999998E-2</v>
      </c>
      <c r="H130" s="9">
        <v>4.3E-3</v>
      </c>
      <c r="I130" s="9">
        <v>4.7300000000000002E-2</v>
      </c>
      <c r="J130" s="9">
        <v>3.5000000000000001E-3</v>
      </c>
      <c r="K130" s="9">
        <v>6.2399999999999999E-3</v>
      </c>
      <c r="L130" s="9">
        <v>1.3999999999999999E-4</v>
      </c>
      <c r="M130" s="9">
        <v>6.5900000000000004E-3</v>
      </c>
      <c r="N130" s="9">
        <v>5.1999999999999995E-4</v>
      </c>
      <c r="O130" s="9">
        <v>0.27529999999999999</v>
      </c>
      <c r="P130" s="6"/>
      <c r="Q130" s="10">
        <v>40.1</v>
      </c>
      <c r="R130" s="10">
        <v>0.92</v>
      </c>
      <c r="S130" s="10">
        <v>46.9</v>
      </c>
      <c r="T130" s="10">
        <v>3.4</v>
      </c>
      <c r="U130" s="10">
        <v>380</v>
      </c>
      <c r="V130" s="10">
        <v>180</v>
      </c>
      <c r="W130" s="11">
        <v>40.1</v>
      </c>
      <c r="X130" s="11">
        <v>0.92</v>
      </c>
      <c r="Y130" s="14" t="s">
        <v>55</v>
      </c>
    </row>
    <row r="131" spans="1:25">
      <c r="A131" s="6" t="s">
        <v>117</v>
      </c>
      <c r="B131" s="6">
        <v>3987</v>
      </c>
      <c r="C131" s="6">
        <v>683</v>
      </c>
      <c r="D131" s="10">
        <v>0.17130674692751441</v>
      </c>
      <c r="E131" s="10">
        <v>5.8374816983894586</v>
      </c>
      <c r="F131" s="6"/>
      <c r="G131" s="9">
        <v>5.7000000000000002E-2</v>
      </c>
      <c r="H131" s="9">
        <v>2.8999999999999998E-3</v>
      </c>
      <c r="I131" s="9">
        <v>5.2499999999999998E-2</v>
      </c>
      <c r="J131" s="9">
        <v>2.3999999999999998E-3</v>
      </c>
      <c r="K131" s="9">
        <v>6.6E-3</v>
      </c>
      <c r="L131" s="9">
        <v>1.4999999999999999E-4</v>
      </c>
      <c r="M131" s="9">
        <v>2.9299999999999999E-3</v>
      </c>
      <c r="N131" s="9">
        <v>1.8000000000000001E-4</v>
      </c>
      <c r="O131" s="9">
        <v>9.8246E-2</v>
      </c>
      <c r="P131" s="6"/>
      <c r="Q131" s="10">
        <v>42.38</v>
      </c>
      <c r="R131" s="10">
        <v>0.95</v>
      </c>
      <c r="S131" s="10">
        <v>51.9</v>
      </c>
      <c r="T131" s="10">
        <v>2.2999999999999998</v>
      </c>
      <c r="U131" s="10">
        <v>450</v>
      </c>
      <c r="V131" s="10">
        <v>130</v>
      </c>
      <c r="W131" s="11">
        <v>42.38</v>
      </c>
      <c r="X131" s="11">
        <v>0.95</v>
      </c>
      <c r="Y131" s="14" t="s">
        <v>55</v>
      </c>
    </row>
    <row r="132" spans="1:25">
      <c r="A132" s="6" t="s">
        <v>119</v>
      </c>
      <c r="B132" s="6">
        <v>618</v>
      </c>
      <c r="C132" s="6">
        <v>98</v>
      </c>
      <c r="D132" s="10">
        <v>0.15857605177993528</v>
      </c>
      <c r="E132" s="10">
        <v>6.3061224489795915</v>
      </c>
      <c r="F132" s="6"/>
      <c r="G132" s="9">
        <v>4.82E-2</v>
      </c>
      <c r="H132" s="9">
        <v>4.4000000000000003E-3</v>
      </c>
      <c r="I132" s="9">
        <v>4.5100000000000001E-2</v>
      </c>
      <c r="J132" s="9">
        <v>4.1999999999999997E-3</v>
      </c>
      <c r="K132" s="9">
        <v>6.9199999999999999E-3</v>
      </c>
      <c r="L132" s="9">
        <v>2.1000000000000001E-4</v>
      </c>
      <c r="M132" s="9">
        <v>2.4299999999999999E-3</v>
      </c>
      <c r="N132" s="9">
        <v>2.9999999999999997E-4</v>
      </c>
      <c r="O132" s="9">
        <v>-1.7444999999999999E-2</v>
      </c>
      <c r="P132" s="6"/>
      <c r="Q132" s="10">
        <v>44.5</v>
      </c>
      <c r="R132" s="10">
        <v>1.3</v>
      </c>
      <c r="S132" s="10">
        <v>44.7</v>
      </c>
      <c r="T132" s="10">
        <v>4</v>
      </c>
      <c r="U132" s="10">
        <v>130</v>
      </c>
      <c r="V132" s="10">
        <v>170</v>
      </c>
      <c r="W132" s="11">
        <v>44.5</v>
      </c>
      <c r="X132" s="11">
        <v>1.3</v>
      </c>
      <c r="Y132" s="12" t="s">
        <v>52</v>
      </c>
    </row>
    <row r="133" spans="1:25">
      <c r="A133" s="6" t="s">
        <v>122</v>
      </c>
      <c r="B133" s="6">
        <v>333</v>
      </c>
      <c r="C133" s="6">
        <v>35</v>
      </c>
      <c r="D133" s="10">
        <v>0.10510510510510511</v>
      </c>
      <c r="E133" s="10">
        <v>9.5142857142857142</v>
      </c>
      <c r="F133" s="6"/>
      <c r="G133" s="9">
        <v>4.9399999999999999E-2</v>
      </c>
      <c r="H133" s="9">
        <v>6.1999999999999998E-3</v>
      </c>
      <c r="I133" s="9">
        <v>4.7699999999999999E-2</v>
      </c>
      <c r="J133" s="9">
        <v>5.5999999999999999E-3</v>
      </c>
      <c r="K133" s="9">
        <v>6.9899999999999997E-3</v>
      </c>
      <c r="L133" s="9">
        <v>2.5999999999999998E-4</v>
      </c>
      <c r="M133" s="9">
        <v>2.6800000000000001E-3</v>
      </c>
      <c r="N133" s="9">
        <v>4.8999999999999998E-4</v>
      </c>
      <c r="O133" s="9">
        <v>-6.6452999999999998E-2</v>
      </c>
      <c r="P133" s="6"/>
      <c r="Q133" s="10">
        <v>44.9</v>
      </c>
      <c r="R133" s="10">
        <v>1.7</v>
      </c>
      <c r="S133" s="10">
        <v>47.2</v>
      </c>
      <c r="T133" s="10">
        <v>5.4</v>
      </c>
      <c r="U133" s="10">
        <v>170</v>
      </c>
      <c r="V133" s="10">
        <v>230</v>
      </c>
      <c r="W133" s="11">
        <v>44.9</v>
      </c>
      <c r="X133" s="11">
        <v>1.7</v>
      </c>
      <c r="Y133" s="12" t="s">
        <v>52</v>
      </c>
    </row>
    <row r="134" spans="1:25">
      <c r="A134" s="6" t="s">
        <v>106</v>
      </c>
      <c r="B134" s="6">
        <v>2139</v>
      </c>
      <c r="C134" s="6">
        <v>674</v>
      </c>
      <c r="D134" s="10">
        <v>0.31510051425899954</v>
      </c>
      <c r="E134" s="10">
        <v>3.1735905044510386</v>
      </c>
      <c r="F134" s="6"/>
      <c r="G134" s="9">
        <v>4.8500000000000001E-2</v>
      </c>
      <c r="H134" s="9">
        <v>3.0000000000000001E-3</v>
      </c>
      <c r="I134" s="9">
        <v>4.6899999999999997E-2</v>
      </c>
      <c r="J134" s="9">
        <v>2.0999999999999999E-3</v>
      </c>
      <c r="K134" s="9">
        <v>7.0499999999999998E-3</v>
      </c>
      <c r="L134" s="9">
        <v>1.8000000000000001E-4</v>
      </c>
      <c r="M134" s="9">
        <v>2E-3</v>
      </c>
      <c r="N134" s="9">
        <v>1.3999999999999999E-4</v>
      </c>
      <c r="O134" s="9">
        <v>2.7504000000000001E-2</v>
      </c>
      <c r="P134" s="6"/>
      <c r="Q134" s="10">
        <v>45.3</v>
      </c>
      <c r="R134" s="10">
        <v>1.1000000000000001</v>
      </c>
      <c r="S134" s="10">
        <v>46.6</v>
      </c>
      <c r="T134" s="10">
        <v>2.1</v>
      </c>
      <c r="U134" s="10">
        <v>130</v>
      </c>
      <c r="V134" s="10">
        <v>130</v>
      </c>
      <c r="W134" s="11">
        <v>45.3</v>
      </c>
      <c r="X134" s="11">
        <v>1.1000000000000001</v>
      </c>
      <c r="Y134" s="12" t="s">
        <v>52</v>
      </c>
    </row>
    <row r="135" spans="1:25">
      <c r="A135" s="6" t="s">
        <v>131</v>
      </c>
      <c r="B135" s="6">
        <v>4606</v>
      </c>
      <c r="C135" s="6">
        <v>4301</v>
      </c>
      <c r="D135" s="10">
        <v>0.93378202344767691</v>
      </c>
      <c r="E135" s="10">
        <v>1.0709137409904674</v>
      </c>
      <c r="F135" s="6"/>
      <c r="G135" s="9">
        <v>4.8300000000000003E-2</v>
      </c>
      <c r="H135" s="9">
        <v>2.5000000000000001E-3</v>
      </c>
      <c r="I135" s="9">
        <v>4.7399999999999998E-2</v>
      </c>
      <c r="J135" s="9">
        <v>2.3999999999999998E-3</v>
      </c>
      <c r="K135" s="9">
        <v>7.0499999999999998E-3</v>
      </c>
      <c r="L135" s="9">
        <v>2.1000000000000001E-4</v>
      </c>
      <c r="M135" s="9">
        <v>2.1199999999999999E-3</v>
      </c>
      <c r="N135" s="9">
        <v>1.9000000000000001E-4</v>
      </c>
      <c r="O135" s="9">
        <v>0.3543</v>
      </c>
      <c r="P135" s="6"/>
      <c r="Q135" s="10">
        <v>45.3</v>
      </c>
      <c r="R135" s="10">
        <v>1.3</v>
      </c>
      <c r="S135" s="10">
        <v>47</v>
      </c>
      <c r="T135" s="10">
        <v>2.4</v>
      </c>
      <c r="U135" s="10">
        <v>110</v>
      </c>
      <c r="V135" s="10">
        <v>110</v>
      </c>
      <c r="W135" s="11">
        <v>45.3</v>
      </c>
      <c r="X135" s="11">
        <v>1.3</v>
      </c>
      <c r="Y135" s="12" t="s">
        <v>52</v>
      </c>
    </row>
    <row r="136" spans="1:25">
      <c r="A136" s="6" t="s">
        <v>101</v>
      </c>
      <c r="B136" s="6">
        <v>3006</v>
      </c>
      <c r="C136" s="6">
        <v>97</v>
      </c>
      <c r="D136" s="10">
        <v>3.2268795741849633E-2</v>
      </c>
      <c r="E136" s="10">
        <v>30.989690721649485</v>
      </c>
      <c r="F136" s="6"/>
      <c r="G136" s="9">
        <v>4.7800000000000002E-2</v>
      </c>
      <c r="H136" s="9">
        <v>2.5000000000000001E-3</v>
      </c>
      <c r="I136" s="9">
        <v>4.7E-2</v>
      </c>
      <c r="J136" s="9">
        <v>2E-3</v>
      </c>
      <c r="K136" s="9">
        <v>7.1000000000000004E-3</v>
      </c>
      <c r="L136" s="9">
        <v>1.6000000000000001E-4</v>
      </c>
      <c r="M136" s="9">
        <v>3.13E-3</v>
      </c>
      <c r="N136" s="9">
        <v>3.8000000000000002E-4</v>
      </c>
      <c r="O136" s="9">
        <v>-7.6083999999999999E-2</v>
      </c>
      <c r="P136" s="6"/>
      <c r="Q136" s="10">
        <v>45.6</v>
      </c>
      <c r="R136" s="10">
        <v>1</v>
      </c>
      <c r="S136" s="10">
        <v>46.6</v>
      </c>
      <c r="T136" s="10">
        <v>2</v>
      </c>
      <c r="U136" s="10">
        <v>100</v>
      </c>
      <c r="V136" s="10">
        <v>110</v>
      </c>
      <c r="W136" s="11">
        <v>45.6</v>
      </c>
      <c r="X136" s="11">
        <v>1</v>
      </c>
      <c r="Y136" s="12" t="s">
        <v>52</v>
      </c>
    </row>
    <row r="137" spans="1:25">
      <c r="A137" s="6" t="s">
        <v>125</v>
      </c>
      <c r="B137" s="6">
        <v>2202</v>
      </c>
      <c r="C137" s="6">
        <v>652</v>
      </c>
      <c r="D137" s="10">
        <v>0.29609445958219799</v>
      </c>
      <c r="E137" s="10">
        <v>3.3773006134969323</v>
      </c>
      <c r="F137" s="6"/>
      <c r="G137" s="9">
        <v>4.8399999999999999E-2</v>
      </c>
      <c r="H137" s="9">
        <v>2.8E-3</v>
      </c>
      <c r="I137" s="9">
        <v>4.8099999999999997E-2</v>
      </c>
      <c r="J137" s="9">
        <v>2.8E-3</v>
      </c>
      <c r="K137" s="9">
        <v>7.1700000000000002E-3</v>
      </c>
      <c r="L137" s="9">
        <v>2.0000000000000001E-4</v>
      </c>
      <c r="M137" s="9">
        <v>2.3600000000000001E-3</v>
      </c>
      <c r="N137" s="9">
        <v>3.4000000000000002E-4</v>
      </c>
      <c r="O137" s="9">
        <v>0.11619</v>
      </c>
      <c r="P137" s="6"/>
      <c r="Q137" s="10">
        <v>46.1</v>
      </c>
      <c r="R137" s="10">
        <v>1.3</v>
      </c>
      <c r="S137" s="10">
        <v>47.7</v>
      </c>
      <c r="T137" s="10">
        <v>2.7</v>
      </c>
      <c r="U137" s="10">
        <v>110</v>
      </c>
      <c r="V137" s="10">
        <v>120</v>
      </c>
      <c r="W137" s="11">
        <v>46.1</v>
      </c>
      <c r="X137" s="11">
        <v>1.3</v>
      </c>
      <c r="Y137" s="12" t="s">
        <v>52</v>
      </c>
    </row>
    <row r="138" spans="1:25">
      <c r="A138" s="6" t="s">
        <v>102</v>
      </c>
      <c r="B138" s="6">
        <v>1444</v>
      </c>
      <c r="C138" s="6">
        <v>37</v>
      </c>
      <c r="D138" s="10">
        <v>2.5623268698060944E-2</v>
      </c>
      <c r="E138" s="10">
        <v>39.027027027027025</v>
      </c>
      <c r="F138" s="6"/>
      <c r="G138" s="9">
        <v>4.5999999999999999E-2</v>
      </c>
      <c r="H138" s="9">
        <v>3.0999999999999999E-3</v>
      </c>
      <c r="I138" s="9">
        <v>4.5600000000000002E-2</v>
      </c>
      <c r="J138" s="9">
        <v>2.8999999999999998E-3</v>
      </c>
      <c r="K138" s="9">
        <v>7.26E-3</v>
      </c>
      <c r="L138" s="9">
        <v>1.9000000000000001E-4</v>
      </c>
      <c r="M138" s="9">
        <v>3.62E-3</v>
      </c>
      <c r="N138" s="9">
        <v>5.9000000000000003E-4</v>
      </c>
      <c r="O138" s="9">
        <v>0.18776000000000001</v>
      </c>
      <c r="P138" s="6"/>
      <c r="Q138" s="10">
        <v>46.6</v>
      </c>
      <c r="R138" s="10">
        <v>1.2</v>
      </c>
      <c r="S138" s="10">
        <v>45.2</v>
      </c>
      <c r="T138" s="10">
        <v>2.8</v>
      </c>
      <c r="U138" s="10">
        <v>-10</v>
      </c>
      <c r="V138" s="10">
        <v>140</v>
      </c>
      <c r="W138" s="11">
        <v>46.6</v>
      </c>
      <c r="X138" s="11">
        <v>1.2</v>
      </c>
      <c r="Y138" s="12" t="s">
        <v>52</v>
      </c>
    </row>
    <row r="139" spans="1:25">
      <c r="A139" s="6" t="s">
        <v>124</v>
      </c>
      <c r="B139" s="6">
        <v>866</v>
      </c>
      <c r="C139" s="6">
        <v>177</v>
      </c>
      <c r="D139" s="10">
        <v>0.20438799076212472</v>
      </c>
      <c r="E139" s="10">
        <v>4.8926553672316384</v>
      </c>
      <c r="F139" s="6"/>
      <c r="G139" s="9">
        <v>7.8799999999999995E-2</v>
      </c>
      <c r="H139" s="9">
        <v>4.8999999999999998E-3</v>
      </c>
      <c r="I139" s="9">
        <v>8.1600000000000006E-2</v>
      </c>
      <c r="J139" s="9">
        <v>4.8999999999999998E-3</v>
      </c>
      <c r="K139" s="9">
        <v>7.4200000000000004E-3</v>
      </c>
      <c r="L139" s="9">
        <v>2.0000000000000001E-4</v>
      </c>
      <c r="M139" s="9">
        <v>6.1199999999999996E-3</v>
      </c>
      <c r="N139" s="9">
        <v>5.1999999999999995E-4</v>
      </c>
      <c r="O139" s="9">
        <v>0.14635000000000001</v>
      </c>
      <c r="P139" s="6"/>
      <c r="Q139" s="10">
        <v>47.6</v>
      </c>
      <c r="R139" s="10">
        <v>1.3</v>
      </c>
      <c r="S139" s="10">
        <v>79.5</v>
      </c>
      <c r="T139" s="10">
        <v>4.5</v>
      </c>
      <c r="U139" s="10">
        <v>1160</v>
      </c>
      <c r="V139" s="10">
        <v>120</v>
      </c>
      <c r="W139" s="11">
        <v>47.6</v>
      </c>
      <c r="X139" s="11">
        <v>1.3</v>
      </c>
      <c r="Y139" s="14" t="s">
        <v>55</v>
      </c>
    </row>
    <row r="140" spans="1:25">
      <c r="A140" s="6" t="s">
        <v>110</v>
      </c>
      <c r="B140" s="6">
        <v>3184</v>
      </c>
      <c r="C140" s="6">
        <v>85</v>
      </c>
      <c r="D140" s="10">
        <v>2.6695979899497489E-2</v>
      </c>
      <c r="E140" s="10">
        <v>37.458823529411767</v>
      </c>
      <c r="F140" s="6"/>
      <c r="G140" s="9">
        <v>4.9599999999999998E-2</v>
      </c>
      <c r="H140" s="9">
        <v>2.5999999999999999E-3</v>
      </c>
      <c r="I140" s="9">
        <v>5.2200000000000003E-2</v>
      </c>
      <c r="J140" s="9">
        <v>3.0999999999999999E-3</v>
      </c>
      <c r="K140" s="9">
        <v>7.4700000000000001E-3</v>
      </c>
      <c r="L140" s="9">
        <v>2.9E-4</v>
      </c>
      <c r="M140" s="9">
        <v>4.4999999999999997E-3</v>
      </c>
      <c r="N140" s="9">
        <v>5.6999999999999998E-4</v>
      </c>
      <c r="O140" s="9">
        <v>-1.0189999999999999E-2</v>
      </c>
      <c r="P140" s="6"/>
      <c r="Q140" s="10">
        <v>48</v>
      </c>
      <c r="R140" s="10">
        <v>1.9</v>
      </c>
      <c r="S140" s="10">
        <v>51.7</v>
      </c>
      <c r="T140" s="10">
        <v>2.8</v>
      </c>
      <c r="U140" s="10">
        <v>160</v>
      </c>
      <c r="V140" s="10">
        <v>120</v>
      </c>
      <c r="W140" s="11">
        <v>48</v>
      </c>
      <c r="X140" s="11">
        <v>1.9</v>
      </c>
      <c r="Y140" s="12" t="s">
        <v>52</v>
      </c>
    </row>
    <row r="141" spans="1:25">
      <c r="A141" s="6" t="s">
        <v>118</v>
      </c>
      <c r="B141" s="6">
        <v>1775</v>
      </c>
      <c r="C141" s="6">
        <v>83</v>
      </c>
      <c r="D141" s="10">
        <v>4.6760563380281693E-2</v>
      </c>
      <c r="E141" s="10">
        <v>21.3855421686747</v>
      </c>
      <c r="F141" s="6"/>
      <c r="G141" s="9">
        <v>4.8000000000000001E-2</v>
      </c>
      <c r="H141" s="9">
        <v>2.8E-3</v>
      </c>
      <c r="I141" s="9">
        <v>5.0299999999999997E-2</v>
      </c>
      <c r="J141" s="9">
        <v>2.5000000000000001E-3</v>
      </c>
      <c r="K141" s="9">
        <v>7.5300000000000002E-3</v>
      </c>
      <c r="L141" s="9">
        <v>1.9000000000000001E-4</v>
      </c>
      <c r="M141" s="9">
        <v>3.0899999999999999E-3</v>
      </c>
      <c r="N141" s="9">
        <v>4.0000000000000002E-4</v>
      </c>
      <c r="O141" s="9">
        <v>-3.2764000000000001E-2</v>
      </c>
      <c r="P141" s="6"/>
      <c r="Q141" s="10">
        <v>48.4</v>
      </c>
      <c r="R141" s="10">
        <v>1.2</v>
      </c>
      <c r="S141" s="10">
        <v>49.8</v>
      </c>
      <c r="T141" s="10">
        <v>2.4</v>
      </c>
      <c r="U141" s="10">
        <v>100</v>
      </c>
      <c r="V141" s="10">
        <v>130</v>
      </c>
      <c r="W141" s="11">
        <v>48.4</v>
      </c>
      <c r="X141" s="11">
        <v>1.2</v>
      </c>
      <c r="Y141" s="12" t="s">
        <v>52</v>
      </c>
    </row>
    <row r="142" spans="1:25">
      <c r="A142" s="6" t="s">
        <v>120</v>
      </c>
      <c r="B142" s="6">
        <v>7631</v>
      </c>
      <c r="C142" s="6">
        <v>885</v>
      </c>
      <c r="D142" s="10">
        <v>0.11597431529288429</v>
      </c>
      <c r="E142" s="10">
        <v>8.6225988700564979</v>
      </c>
      <c r="F142" s="6"/>
      <c r="G142" s="9">
        <v>4.65E-2</v>
      </c>
      <c r="H142" s="9">
        <v>1.6999999999999999E-3</v>
      </c>
      <c r="I142" s="9">
        <v>5.0299999999999997E-2</v>
      </c>
      <c r="J142" s="9">
        <v>1.5E-3</v>
      </c>
      <c r="K142" s="9">
        <v>7.8200000000000006E-3</v>
      </c>
      <c r="L142" s="9">
        <v>1.3999999999999999E-4</v>
      </c>
      <c r="M142" s="9">
        <v>2.6700000000000001E-3</v>
      </c>
      <c r="N142" s="9">
        <v>1.6000000000000001E-4</v>
      </c>
      <c r="O142" s="9">
        <v>0.23413999999999999</v>
      </c>
      <c r="P142" s="6"/>
      <c r="Q142" s="10">
        <v>50.2</v>
      </c>
      <c r="R142" s="10">
        <v>0.87</v>
      </c>
      <c r="S142" s="10">
        <v>49.8</v>
      </c>
      <c r="T142" s="10">
        <v>1.4</v>
      </c>
      <c r="U142" s="10">
        <v>26</v>
      </c>
      <c r="V142" s="10">
        <v>80</v>
      </c>
      <c r="W142" s="11">
        <v>50.2</v>
      </c>
      <c r="X142" s="11">
        <v>0.87</v>
      </c>
      <c r="Y142" s="12" t="s">
        <v>52</v>
      </c>
    </row>
    <row r="143" spans="1:25">
      <c r="A143" s="6" t="s">
        <v>129</v>
      </c>
      <c r="B143" s="6">
        <v>4402</v>
      </c>
      <c r="C143" s="6">
        <v>858</v>
      </c>
      <c r="D143" s="10">
        <v>0.19491140390731485</v>
      </c>
      <c r="E143" s="10">
        <v>5.1305361305361306</v>
      </c>
      <c r="F143" s="6"/>
      <c r="G143" s="9">
        <v>4.7399999999999998E-2</v>
      </c>
      <c r="H143" s="9">
        <v>1.8E-3</v>
      </c>
      <c r="I143" s="9">
        <v>5.0900000000000001E-2</v>
      </c>
      <c r="J143" s="9">
        <v>1.6000000000000001E-3</v>
      </c>
      <c r="K143" s="9">
        <v>7.8499999999999993E-3</v>
      </c>
      <c r="L143" s="9">
        <v>1.6000000000000001E-4</v>
      </c>
      <c r="M143" s="9">
        <v>2.63E-3</v>
      </c>
      <c r="N143" s="9">
        <v>1.7000000000000001E-4</v>
      </c>
      <c r="O143" s="9">
        <v>0.39246999999999999</v>
      </c>
      <c r="P143" s="6"/>
      <c r="Q143" s="10">
        <v>50.4</v>
      </c>
      <c r="R143" s="10">
        <v>1</v>
      </c>
      <c r="S143" s="10">
        <v>50.4</v>
      </c>
      <c r="T143" s="10">
        <v>1.5</v>
      </c>
      <c r="U143" s="10">
        <v>68</v>
      </c>
      <c r="V143" s="10">
        <v>83</v>
      </c>
      <c r="W143" s="11">
        <v>50.4</v>
      </c>
      <c r="X143" s="11">
        <v>1</v>
      </c>
      <c r="Y143" s="12" t="s">
        <v>52</v>
      </c>
    </row>
    <row r="144" spans="1:25">
      <c r="A144" s="6" t="s">
        <v>128</v>
      </c>
      <c r="B144" s="6">
        <v>3978</v>
      </c>
      <c r="C144" s="6">
        <v>73</v>
      </c>
      <c r="D144" s="10">
        <v>1.8350930115635999E-2</v>
      </c>
      <c r="E144" s="10">
        <v>54.493150684931507</v>
      </c>
      <c r="F144" s="6"/>
      <c r="G144" s="9">
        <v>4.6600000000000003E-2</v>
      </c>
      <c r="H144" s="9">
        <v>1.6999999999999999E-3</v>
      </c>
      <c r="I144" s="9">
        <v>5.2900000000000003E-2</v>
      </c>
      <c r="J144" s="9">
        <v>1.5E-3</v>
      </c>
      <c r="K144" s="9">
        <v>8.1799999999999998E-3</v>
      </c>
      <c r="L144" s="9">
        <v>1.6000000000000001E-4</v>
      </c>
      <c r="M144" s="9">
        <v>2.64E-3</v>
      </c>
      <c r="N144" s="9">
        <v>3.6000000000000002E-4</v>
      </c>
      <c r="O144" s="9">
        <v>0.14205000000000001</v>
      </c>
      <c r="P144" s="6"/>
      <c r="Q144" s="10">
        <v>52.5</v>
      </c>
      <c r="R144" s="10">
        <v>1</v>
      </c>
      <c r="S144" s="10">
        <v>52.3</v>
      </c>
      <c r="T144" s="10">
        <v>1.5</v>
      </c>
      <c r="U144" s="10">
        <v>30</v>
      </c>
      <c r="V144" s="10">
        <v>79</v>
      </c>
      <c r="W144" s="11">
        <v>52.5</v>
      </c>
      <c r="X144" s="11">
        <v>1</v>
      </c>
      <c r="Y144" s="12" t="s">
        <v>52</v>
      </c>
    </row>
    <row r="145" spans="1:25">
      <c r="A145" s="6" t="s">
        <v>121</v>
      </c>
      <c r="B145" s="6">
        <v>2461</v>
      </c>
      <c r="C145" s="6">
        <v>43</v>
      </c>
      <c r="D145" s="10">
        <v>1.7472572125152377E-2</v>
      </c>
      <c r="E145" s="10">
        <v>57.232558139534881</v>
      </c>
      <c r="F145" s="6"/>
      <c r="G145" s="9">
        <v>4.6800000000000001E-2</v>
      </c>
      <c r="H145" s="9">
        <v>2.3E-3</v>
      </c>
      <c r="I145" s="9">
        <v>5.5399999999999998E-2</v>
      </c>
      <c r="J145" s="9">
        <v>2.5000000000000001E-3</v>
      </c>
      <c r="K145" s="9">
        <v>8.4100000000000008E-3</v>
      </c>
      <c r="L145" s="9">
        <v>2.0000000000000001E-4</v>
      </c>
      <c r="M145" s="9">
        <v>2.99E-3</v>
      </c>
      <c r="N145" s="9">
        <v>7.7999999999999999E-4</v>
      </c>
      <c r="O145" s="9">
        <v>0.20882999999999999</v>
      </c>
      <c r="P145" s="6"/>
      <c r="Q145" s="10">
        <v>54</v>
      </c>
      <c r="R145" s="10">
        <v>1.3</v>
      </c>
      <c r="S145" s="10">
        <v>54.7</v>
      </c>
      <c r="T145" s="10">
        <v>2.4</v>
      </c>
      <c r="U145" s="10">
        <v>40</v>
      </c>
      <c r="V145" s="10">
        <v>110</v>
      </c>
      <c r="W145" s="11">
        <v>54</v>
      </c>
      <c r="X145" s="11">
        <v>1.3</v>
      </c>
      <c r="Y145" s="12" t="s">
        <v>52</v>
      </c>
    </row>
    <row r="146" spans="1:25">
      <c r="A146" s="6" t="s">
        <v>105</v>
      </c>
      <c r="B146" s="6">
        <v>1055</v>
      </c>
      <c r="C146" s="6">
        <v>704</v>
      </c>
      <c r="D146" s="10">
        <v>0.66729857819905214</v>
      </c>
      <c r="E146" s="10">
        <v>1.4985795454545454</v>
      </c>
      <c r="F146" s="6"/>
      <c r="G146" s="9">
        <v>4.9599999999999998E-2</v>
      </c>
      <c r="H146" s="9">
        <v>3.5999999999999999E-3</v>
      </c>
      <c r="I146" s="9">
        <v>5.91E-2</v>
      </c>
      <c r="J146" s="9">
        <v>3.5000000000000001E-3</v>
      </c>
      <c r="K146" s="9">
        <v>8.7500000000000008E-3</v>
      </c>
      <c r="L146" s="9">
        <v>2.0000000000000001E-4</v>
      </c>
      <c r="M146" s="9">
        <v>3.1199999999999999E-3</v>
      </c>
      <c r="N146" s="9">
        <v>1.8000000000000001E-4</v>
      </c>
      <c r="O146" s="9">
        <v>-0.29751</v>
      </c>
      <c r="P146" s="6"/>
      <c r="Q146" s="10">
        <v>56.2</v>
      </c>
      <c r="R146" s="10">
        <v>1.3</v>
      </c>
      <c r="S146" s="10">
        <v>58.3</v>
      </c>
      <c r="T146" s="10">
        <v>3.4</v>
      </c>
      <c r="U146" s="10">
        <v>140</v>
      </c>
      <c r="V146" s="10">
        <v>150</v>
      </c>
      <c r="W146" s="11">
        <v>56.2</v>
      </c>
      <c r="X146" s="11">
        <v>1.3</v>
      </c>
      <c r="Y146" s="12" t="s">
        <v>52</v>
      </c>
    </row>
    <row r="147" spans="1:25">
      <c r="A147" s="6" t="s">
        <v>136</v>
      </c>
      <c r="B147" s="6">
        <v>2043</v>
      </c>
      <c r="C147" s="6">
        <v>322</v>
      </c>
      <c r="D147" s="10">
        <v>0.15761135584924132</v>
      </c>
      <c r="E147" s="10">
        <v>6.3447204968944098</v>
      </c>
      <c r="F147" s="6"/>
      <c r="G147" s="9">
        <v>4.7899999999999998E-2</v>
      </c>
      <c r="H147" s="9">
        <v>2.7000000000000001E-3</v>
      </c>
      <c r="I147" s="9">
        <v>6.5199999999999994E-2</v>
      </c>
      <c r="J147" s="9">
        <v>3.5000000000000001E-3</v>
      </c>
      <c r="K147" s="9">
        <v>9.9500000000000005E-3</v>
      </c>
      <c r="L147" s="9">
        <v>2.9E-4</v>
      </c>
      <c r="M147" s="9">
        <v>3.4299999999999999E-3</v>
      </c>
      <c r="N147" s="9">
        <v>3.1E-4</v>
      </c>
      <c r="O147" s="9">
        <v>0.43330999999999997</v>
      </c>
      <c r="P147" s="6"/>
      <c r="Q147" s="10">
        <v>63.8</v>
      </c>
      <c r="R147" s="10">
        <v>1.8</v>
      </c>
      <c r="S147" s="10">
        <v>64.099999999999994</v>
      </c>
      <c r="T147" s="10">
        <v>3.3</v>
      </c>
      <c r="U147" s="10">
        <v>130</v>
      </c>
      <c r="V147" s="10">
        <v>130</v>
      </c>
      <c r="W147" s="11">
        <v>63.8</v>
      </c>
      <c r="X147" s="11">
        <v>1.8</v>
      </c>
      <c r="Y147" s="14" t="s">
        <v>53</v>
      </c>
    </row>
    <row r="148" spans="1:25">
      <c r="A148" s="6" t="s">
        <v>137</v>
      </c>
      <c r="B148" s="6">
        <v>260</v>
      </c>
      <c r="C148" s="6">
        <v>55</v>
      </c>
      <c r="D148" s="10">
        <v>0.21153846153846154</v>
      </c>
      <c r="E148" s="10">
        <v>4.7272727272727275</v>
      </c>
      <c r="F148" s="6"/>
      <c r="G148" s="9">
        <v>4.8300000000000003E-2</v>
      </c>
      <c r="H148" s="9">
        <v>7.4999999999999997E-3</v>
      </c>
      <c r="I148" s="9">
        <v>7.0000000000000007E-2</v>
      </c>
      <c r="J148" s="9">
        <v>1.2E-2</v>
      </c>
      <c r="K148" s="9">
        <v>1.057E-2</v>
      </c>
      <c r="L148" s="9">
        <v>6.8999999999999997E-4</v>
      </c>
      <c r="M148" s="9">
        <v>4.8399999999999997E-3</v>
      </c>
      <c r="N148" s="9">
        <v>8.4999999999999995E-4</v>
      </c>
      <c r="O148" s="9">
        <v>0.42655999999999999</v>
      </c>
      <c r="P148" s="6"/>
      <c r="Q148" s="10">
        <v>67.8</v>
      </c>
      <c r="R148" s="10">
        <v>4.4000000000000004</v>
      </c>
      <c r="S148" s="10">
        <v>68</v>
      </c>
      <c r="T148" s="10">
        <v>11</v>
      </c>
      <c r="U148" s="10">
        <v>70</v>
      </c>
      <c r="V148" s="10">
        <v>300</v>
      </c>
      <c r="W148" s="11">
        <v>67.8</v>
      </c>
      <c r="X148" s="11">
        <v>4.4000000000000004</v>
      </c>
      <c r="Y148" s="14" t="s">
        <v>56</v>
      </c>
    </row>
    <row r="149" spans="1:25">
      <c r="A149" s="6" t="s">
        <v>113</v>
      </c>
      <c r="B149" s="6">
        <v>4284</v>
      </c>
      <c r="C149" s="6">
        <v>958</v>
      </c>
      <c r="D149" s="10">
        <v>0.22362278244631187</v>
      </c>
      <c r="E149" s="10">
        <v>4.4718162839248432</v>
      </c>
      <c r="F149" s="6"/>
      <c r="G149" s="9">
        <v>4.7300000000000002E-2</v>
      </c>
      <c r="H149" s="9">
        <v>1.6000000000000001E-3</v>
      </c>
      <c r="I149" s="9">
        <v>7.5700000000000003E-2</v>
      </c>
      <c r="J149" s="9">
        <v>1.9E-3</v>
      </c>
      <c r="K149" s="9">
        <v>1.157E-2</v>
      </c>
      <c r="L149" s="9">
        <v>2.0000000000000001E-4</v>
      </c>
      <c r="M149" s="9">
        <v>3.62E-3</v>
      </c>
      <c r="N149" s="9">
        <v>1.9000000000000001E-4</v>
      </c>
      <c r="O149" s="9">
        <v>6.6976999999999995E-2</v>
      </c>
      <c r="P149" s="6"/>
      <c r="Q149" s="10">
        <v>74.099999999999994</v>
      </c>
      <c r="R149" s="10">
        <v>1.3</v>
      </c>
      <c r="S149" s="10">
        <v>74.099999999999994</v>
      </c>
      <c r="T149" s="10">
        <v>1.8</v>
      </c>
      <c r="U149" s="10">
        <v>70</v>
      </c>
      <c r="V149" s="10">
        <v>78</v>
      </c>
      <c r="W149" s="11">
        <v>74.099999999999994</v>
      </c>
      <c r="X149" s="11">
        <v>1.3</v>
      </c>
      <c r="Y149" s="14" t="s">
        <v>53</v>
      </c>
    </row>
    <row r="150" spans="1:25">
      <c r="A150" s="6" t="s">
        <v>132</v>
      </c>
      <c r="B150" s="6">
        <v>903</v>
      </c>
      <c r="C150" s="6">
        <v>678</v>
      </c>
      <c r="D150" s="10">
        <v>0.75083056478405319</v>
      </c>
      <c r="E150" s="10">
        <v>1.331858407079646</v>
      </c>
      <c r="F150" s="6"/>
      <c r="G150" s="9">
        <v>4.9500000000000002E-2</v>
      </c>
      <c r="H150" s="9">
        <v>3.3999999999999998E-3</v>
      </c>
      <c r="I150" s="9">
        <v>0.1225</v>
      </c>
      <c r="J150" s="9">
        <v>7.9000000000000008E-3</v>
      </c>
      <c r="K150" s="9">
        <v>1.7899999999999999E-2</v>
      </c>
      <c r="L150" s="9">
        <v>5.9000000000000003E-4</v>
      </c>
      <c r="M150" s="9">
        <v>7.9100000000000004E-3</v>
      </c>
      <c r="N150" s="9">
        <v>4.2000000000000002E-4</v>
      </c>
      <c r="O150" s="9">
        <v>0.30678</v>
      </c>
      <c r="P150" s="6"/>
      <c r="Q150" s="10">
        <v>114.4</v>
      </c>
      <c r="R150" s="10">
        <v>3.8</v>
      </c>
      <c r="S150" s="10">
        <v>117.2</v>
      </c>
      <c r="T150" s="10">
        <v>7.1</v>
      </c>
      <c r="U150" s="10">
        <v>160</v>
      </c>
      <c r="V150" s="10">
        <v>150</v>
      </c>
      <c r="W150" s="11">
        <v>114.4</v>
      </c>
      <c r="X150" s="11">
        <v>3.8</v>
      </c>
      <c r="Y150" s="14" t="s">
        <v>54</v>
      </c>
    </row>
    <row r="151" spans="1:25">
      <c r="A151" s="6" t="s">
        <v>127</v>
      </c>
      <c r="B151" s="6">
        <v>1980</v>
      </c>
      <c r="C151" s="6">
        <v>353</v>
      </c>
      <c r="D151" s="10">
        <v>0.17828282828282829</v>
      </c>
      <c r="E151" s="10">
        <v>5.6090651558073654</v>
      </c>
      <c r="F151" s="6"/>
      <c r="G151" s="9">
        <v>8.7800000000000003E-2</v>
      </c>
      <c r="H151" s="9">
        <v>2.7000000000000001E-3</v>
      </c>
      <c r="I151" s="9">
        <v>0.27350000000000002</v>
      </c>
      <c r="J151" s="9">
        <v>5.7000000000000002E-3</v>
      </c>
      <c r="K151" s="9">
        <v>2.2689999999999998E-2</v>
      </c>
      <c r="L151" s="9">
        <v>4.0000000000000002E-4</v>
      </c>
      <c r="M151" s="9">
        <v>8.2900000000000005E-3</v>
      </c>
      <c r="N151" s="9">
        <v>5.2999999999999998E-4</v>
      </c>
      <c r="O151" s="9">
        <v>0.30282999999999999</v>
      </c>
      <c r="P151" s="6"/>
      <c r="Q151" s="10">
        <v>144.6</v>
      </c>
      <c r="R151" s="10">
        <v>2.6</v>
      </c>
      <c r="S151" s="10">
        <v>245.4</v>
      </c>
      <c r="T151" s="10">
        <v>4.5999999999999996</v>
      </c>
      <c r="U151" s="10">
        <v>1380</v>
      </c>
      <c r="V151" s="10">
        <v>63</v>
      </c>
      <c r="W151" s="11">
        <v>144.6</v>
      </c>
      <c r="X151" s="11">
        <v>2.6</v>
      </c>
      <c r="Y151" s="14" t="s">
        <v>55</v>
      </c>
    </row>
    <row r="152" spans="1:25">
      <c r="A152" s="6" t="s">
        <v>133</v>
      </c>
      <c r="B152" s="6">
        <v>407</v>
      </c>
      <c r="C152" s="6">
        <v>218</v>
      </c>
      <c r="D152" s="10">
        <v>0.53562653562653562</v>
      </c>
      <c r="E152" s="10">
        <v>1.8669724770642202</v>
      </c>
      <c r="F152" s="6"/>
      <c r="G152" s="9">
        <v>5.6300000000000003E-2</v>
      </c>
      <c r="H152" s="9">
        <v>4.1999999999999997E-3</v>
      </c>
      <c r="I152" s="9">
        <v>0.183</v>
      </c>
      <c r="J152" s="9">
        <v>1.2E-2</v>
      </c>
      <c r="K152" s="9">
        <v>2.392E-2</v>
      </c>
      <c r="L152" s="9">
        <v>6.0999999999999997E-4</v>
      </c>
      <c r="M152" s="9">
        <v>8.1899999999999994E-3</v>
      </c>
      <c r="N152" s="9">
        <v>6.8000000000000005E-4</v>
      </c>
      <c r="O152" s="9">
        <v>8.0517000000000005E-2</v>
      </c>
      <c r="P152" s="6"/>
      <c r="Q152" s="10">
        <v>152.30000000000001</v>
      </c>
      <c r="R152" s="10">
        <v>3.8</v>
      </c>
      <c r="S152" s="10">
        <v>171</v>
      </c>
      <c r="T152" s="10">
        <v>10</v>
      </c>
      <c r="U152" s="10">
        <v>450</v>
      </c>
      <c r="V152" s="10">
        <v>170</v>
      </c>
      <c r="W152" s="11">
        <v>152.30000000000001</v>
      </c>
      <c r="X152" s="11">
        <v>3.8</v>
      </c>
      <c r="Y152" s="14" t="s">
        <v>54</v>
      </c>
    </row>
    <row r="153" spans="1:25">
      <c r="A153" s="6" t="s">
        <v>104</v>
      </c>
      <c r="B153" s="6">
        <v>154</v>
      </c>
      <c r="C153" s="6">
        <v>27</v>
      </c>
      <c r="D153" s="10">
        <v>0.17532467532467533</v>
      </c>
      <c r="E153" s="10">
        <v>5.7037037037037033</v>
      </c>
      <c r="F153" s="6"/>
      <c r="G153" s="9">
        <v>4.7699999999999999E-2</v>
      </c>
      <c r="H153" s="9">
        <v>7.4999999999999997E-3</v>
      </c>
      <c r="I153" s="9">
        <v>0.161</v>
      </c>
      <c r="J153" s="9">
        <v>2.5999999999999999E-2</v>
      </c>
      <c r="K153" s="9">
        <v>2.5899999999999999E-2</v>
      </c>
      <c r="L153" s="9">
        <v>1.9E-3</v>
      </c>
      <c r="M153" s="9">
        <v>1.0999999999999999E-2</v>
      </c>
      <c r="N153" s="9">
        <v>2.5999999999999999E-3</v>
      </c>
      <c r="O153" s="9">
        <v>0.53015999999999996</v>
      </c>
      <c r="P153" s="6"/>
      <c r="Q153" s="10">
        <v>165</v>
      </c>
      <c r="R153" s="10">
        <v>12</v>
      </c>
      <c r="S153" s="10">
        <v>151</v>
      </c>
      <c r="T153" s="10">
        <v>23</v>
      </c>
      <c r="U153" s="10">
        <v>60</v>
      </c>
      <c r="V153" s="10">
        <v>320</v>
      </c>
      <c r="W153" s="11">
        <v>165</v>
      </c>
      <c r="X153" s="11">
        <v>12</v>
      </c>
      <c r="Y153" s="14" t="s">
        <v>54</v>
      </c>
    </row>
    <row r="154" spans="1:25">
      <c r="A154" s="6" t="s">
        <v>116</v>
      </c>
      <c r="B154" s="6">
        <v>6793</v>
      </c>
      <c r="C154" s="6">
        <v>188</v>
      </c>
      <c r="D154" s="10">
        <v>2.7675548358604446E-2</v>
      </c>
      <c r="E154" s="10">
        <v>36.132978723404257</v>
      </c>
      <c r="F154" s="6"/>
      <c r="G154" s="9">
        <v>7.7799999999999994E-2</v>
      </c>
      <c r="H154" s="9">
        <v>2.3999999999999998E-3</v>
      </c>
      <c r="I154" s="9">
        <v>0.34200000000000003</v>
      </c>
      <c r="J154" s="9">
        <v>2.1000000000000001E-2</v>
      </c>
      <c r="K154" s="9">
        <v>3.1199999999999999E-2</v>
      </c>
      <c r="L154" s="9">
        <v>1.5E-3</v>
      </c>
      <c r="M154" s="9">
        <v>3.5900000000000001E-2</v>
      </c>
      <c r="N154" s="9">
        <v>2.5000000000000001E-3</v>
      </c>
      <c r="O154" s="9">
        <v>0.92718</v>
      </c>
      <c r="P154" s="6"/>
      <c r="Q154" s="10">
        <v>198</v>
      </c>
      <c r="R154" s="10">
        <v>9.6</v>
      </c>
      <c r="S154" s="10">
        <v>298</v>
      </c>
      <c r="T154" s="10">
        <v>16</v>
      </c>
      <c r="U154" s="10">
        <v>1139</v>
      </c>
      <c r="V154" s="10">
        <v>63</v>
      </c>
      <c r="W154" s="11">
        <v>198</v>
      </c>
      <c r="X154" s="11">
        <v>9.6</v>
      </c>
      <c r="Y154" s="14" t="s">
        <v>55</v>
      </c>
    </row>
    <row r="155" spans="1:25">
      <c r="A155" s="6" t="s">
        <v>112</v>
      </c>
      <c r="B155" s="6">
        <v>948</v>
      </c>
      <c r="C155" s="6">
        <v>240</v>
      </c>
      <c r="D155" s="10">
        <v>0.25316455696202533</v>
      </c>
      <c r="E155" s="10">
        <v>3.95</v>
      </c>
      <c r="F155" s="6"/>
      <c r="G155" s="9">
        <v>0.09</v>
      </c>
      <c r="H155" s="9">
        <v>2.8E-3</v>
      </c>
      <c r="I155" s="9">
        <v>1.26</v>
      </c>
      <c r="J155" s="9">
        <v>0.12</v>
      </c>
      <c r="K155" s="9">
        <v>0.1008</v>
      </c>
      <c r="L155" s="9">
        <v>9.7000000000000003E-3</v>
      </c>
      <c r="M155" s="9">
        <v>4.0399999999999998E-2</v>
      </c>
      <c r="N155" s="9">
        <v>6.4000000000000003E-3</v>
      </c>
      <c r="O155" s="9">
        <v>0.98131000000000002</v>
      </c>
      <c r="P155" s="6"/>
      <c r="Q155" s="10">
        <v>616</v>
      </c>
      <c r="R155" s="10">
        <v>57</v>
      </c>
      <c r="S155" s="10">
        <v>806</v>
      </c>
      <c r="T155" s="10">
        <v>57</v>
      </c>
      <c r="U155" s="10">
        <v>1420</v>
      </c>
      <c r="V155" s="10">
        <v>59</v>
      </c>
      <c r="W155" s="11">
        <v>616</v>
      </c>
      <c r="X155" s="11">
        <v>57</v>
      </c>
      <c r="Y155" s="14" t="s">
        <v>55</v>
      </c>
    </row>
    <row r="156" spans="1:25">
      <c r="A156" s="6" t="s">
        <v>109</v>
      </c>
      <c r="B156" s="6">
        <v>761</v>
      </c>
      <c r="C156" s="6">
        <v>195</v>
      </c>
      <c r="D156" s="10">
        <v>0.25624178712220763</v>
      </c>
      <c r="E156" s="10">
        <v>3.9025641025641025</v>
      </c>
      <c r="F156" s="6"/>
      <c r="G156" s="9">
        <v>8.5999999999999993E-2</v>
      </c>
      <c r="H156" s="9">
        <v>2.7000000000000001E-3</v>
      </c>
      <c r="I156" s="9">
        <v>1.8540000000000001</v>
      </c>
      <c r="J156" s="9">
        <v>4.2999999999999997E-2</v>
      </c>
      <c r="K156" s="9">
        <v>0.15579999999999999</v>
      </c>
      <c r="L156" s="9">
        <v>2.8E-3</v>
      </c>
      <c r="M156" s="9">
        <v>4.8399999999999999E-2</v>
      </c>
      <c r="N156" s="9">
        <v>2.3999999999999998E-3</v>
      </c>
      <c r="O156" s="9">
        <v>0.45107000000000003</v>
      </c>
      <c r="P156" s="6"/>
      <c r="Q156" s="10">
        <v>933</v>
      </c>
      <c r="R156" s="10">
        <v>16</v>
      </c>
      <c r="S156" s="10">
        <v>1064</v>
      </c>
      <c r="T156" s="10">
        <v>15</v>
      </c>
      <c r="U156" s="10">
        <v>1344</v>
      </c>
      <c r="V156" s="10">
        <v>66</v>
      </c>
      <c r="W156" s="11">
        <v>933</v>
      </c>
      <c r="X156" s="11">
        <v>16</v>
      </c>
      <c r="Y156" s="14" t="s">
        <v>55</v>
      </c>
    </row>
    <row r="157" spans="1:25">
      <c r="A157" s="6" t="s">
        <v>115</v>
      </c>
      <c r="B157" s="6">
        <v>186</v>
      </c>
      <c r="C157" s="6">
        <v>132</v>
      </c>
      <c r="D157" s="10">
        <v>0.70967741935483875</v>
      </c>
      <c r="E157" s="10">
        <v>1.4090909090909092</v>
      </c>
      <c r="F157" s="6"/>
      <c r="G157" s="9">
        <v>7.4700000000000003E-2</v>
      </c>
      <c r="H157" s="9">
        <v>2.8E-3</v>
      </c>
      <c r="I157" s="9">
        <v>1.794</v>
      </c>
      <c r="J157" s="9">
        <v>5.0999999999999997E-2</v>
      </c>
      <c r="K157" s="9">
        <v>0.17519999999999999</v>
      </c>
      <c r="L157" s="9">
        <v>3.2000000000000002E-3</v>
      </c>
      <c r="M157" s="9">
        <v>5.2999999999999999E-2</v>
      </c>
      <c r="N157" s="9">
        <v>2.7000000000000001E-3</v>
      </c>
      <c r="O157" s="9">
        <v>0.18346000000000001</v>
      </c>
      <c r="P157" s="6"/>
      <c r="Q157" s="10">
        <v>1040</v>
      </c>
      <c r="R157" s="10">
        <v>18</v>
      </c>
      <c r="S157" s="10">
        <v>1048</v>
      </c>
      <c r="T157" s="10">
        <v>18</v>
      </c>
      <c r="U157" s="10">
        <v>1051</v>
      </c>
      <c r="V157" s="10">
        <v>75</v>
      </c>
      <c r="W157" s="11">
        <v>1040</v>
      </c>
      <c r="X157" s="11">
        <v>18</v>
      </c>
      <c r="Y157" s="14" t="s">
        <v>54</v>
      </c>
    </row>
    <row r="158" spans="1:25">
      <c r="A158" s="6" t="s">
        <v>107</v>
      </c>
      <c r="B158" s="6">
        <v>123</v>
      </c>
      <c r="C158" s="6">
        <v>160</v>
      </c>
      <c r="D158" s="10">
        <v>1.3008130081300813</v>
      </c>
      <c r="E158" s="10">
        <v>0.76875000000000004</v>
      </c>
      <c r="F158" s="6"/>
      <c r="G158" s="9">
        <v>7.51E-2</v>
      </c>
      <c r="H158" s="9">
        <v>2.8999999999999998E-3</v>
      </c>
      <c r="I158" s="9">
        <v>1.877</v>
      </c>
      <c r="J158" s="9">
        <v>4.7E-2</v>
      </c>
      <c r="K158" s="9">
        <v>0.18190000000000001</v>
      </c>
      <c r="L158" s="9">
        <v>3.3999999999999998E-3</v>
      </c>
      <c r="M158" s="9">
        <v>5.3900000000000003E-2</v>
      </c>
      <c r="N158" s="9">
        <v>2.7000000000000001E-3</v>
      </c>
      <c r="O158" s="9">
        <v>0.24529000000000001</v>
      </c>
      <c r="P158" s="6"/>
      <c r="Q158" s="10">
        <v>1077</v>
      </c>
      <c r="R158" s="10">
        <v>19</v>
      </c>
      <c r="S158" s="10">
        <v>1075</v>
      </c>
      <c r="T158" s="10">
        <v>18</v>
      </c>
      <c r="U158" s="10">
        <v>1067</v>
      </c>
      <c r="V158" s="10">
        <v>74</v>
      </c>
      <c r="W158" s="11">
        <v>1077</v>
      </c>
      <c r="X158" s="11">
        <v>19</v>
      </c>
      <c r="Y158" s="14" t="s">
        <v>54</v>
      </c>
    </row>
    <row r="159" spans="1:25">
      <c r="A159" s="6" t="s">
        <v>111</v>
      </c>
      <c r="B159" s="6">
        <v>221</v>
      </c>
      <c r="C159" s="6">
        <v>64</v>
      </c>
      <c r="D159" s="10">
        <v>0.2895927601809955</v>
      </c>
      <c r="E159" s="10">
        <v>3.453125</v>
      </c>
      <c r="F159" s="6"/>
      <c r="G159" s="9">
        <v>9.7500000000000003E-2</v>
      </c>
      <c r="H159" s="9">
        <v>3.5999999999999999E-3</v>
      </c>
      <c r="I159" s="9">
        <v>2.665</v>
      </c>
      <c r="J159" s="9">
        <v>7.3999999999999996E-2</v>
      </c>
      <c r="K159" s="9">
        <v>0.20169999999999999</v>
      </c>
      <c r="L159" s="9">
        <v>5.0000000000000001E-3</v>
      </c>
      <c r="M159" s="9">
        <v>7.6600000000000001E-2</v>
      </c>
      <c r="N159" s="9">
        <v>4.3E-3</v>
      </c>
      <c r="O159" s="9">
        <v>0.30876999999999999</v>
      </c>
      <c r="P159" s="6"/>
      <c r="Q159" s="10">
        <v>1184</v>
      </c>
      <c r="R159" s="10">
        <v>27</v>
      </c>
      <c r="S159" s="10">
        <v>1318</v>
      </c>
      <c r="T159" s="10">
        <v>21</v>
      </c>
      <c r="U159" s="10">
        <v>1570</v>
      </c>
      <c r="V159" s="10">
        <v>69</v>
      </c>
      <c r="W159" s="11">
        <v>1184</v>
      </c>
      <c r="X159" s="11">
        <v>27</v>
      </c>
      <c r="Y159" s="14" t="s">
        <v>54</v>
      </c>
    </row>
    <row r="160" spans="1:25">
      <c r="A160" s="6" t="s">
        <v>114</v>
      </c>
      <c r="B160" s="6">
        <v>269</v>
      </c>
      <c r="C160" s="6">
        <v>213</v>
      </c>
      <c r="D160" s="10">
        <v>0.79182156133828996</v>
      </c>
      <c r="E160" s="10">
        <v>1.2629107981220657</v>
      </c>
      <c r="F160" s="6"/>
      <c r="G160" s="9">
        <v>8.9700000000000002E-2</v>
      </c>
      <c r="H160" s="9">
        <v>3.7000000000000002E-3</v>
      </c>
      <c r="I160" s="9">
        <v>2.7010000000000001</v>
      </c>
      <c r="J160" s="9">
        <v>7.8E-2</v>
      </c>
      <c r="K160" s="9">
        <v>0.22220000000000001</v>
      </c>
      <c r="L160" s="9">
        <v>5.8999999999999999E-3</v>
      </c>
      <c r="M160" s="9">
        <v>6.6000000000000003E-2</v>
      </c>
      <c r="N160" s="9">
        <v>3.3E-3</v>
      </c>
      <c r="O160" s="9">
        <v>0.28043000000000001</v>
      </c>
      <c r="P160" s="6"/>
      <c r="Q160" s="10">
        <v>1293</v>
      </c>
      <c r="R160" s="10">
        <v>31</v>
      </c>
      <c r="S160" s="10">
        <v>1332</v>
      </c>
      <c r="T160" s="10">
        <v>23</v>
      </c>
      <c r="U160" s="10">
        <v>1425</v>
      </c>
      <c r="V160" s="10">
        <v>75</v>
      </c>
      <c r="W160" s="11">
        <v>1293</v>
      </c>
      <c r="X160" s="11">
        <v>31</v>
      </c>
      <c r="Y160" s="14" t="s">
        <v>54</v>
      </c>
    </row>
    <row r="161" spans="1:25">
      <c r="A161" s="6" t="s">
        <v>103</v>
      </c>
      <c r="B161" s="6">
        <v>335</v>
      </c>
      <c r="C161" s="6">
        <v>497</v>
      </c>
      <c r="D161" s="10">
        <v>1.4835820895522389</v>
      </c>
      <c r="E161" s="10">
        <v>0.67404426559356134</v>
      </c>
      <c r="F161" s="6"/>
      <c r="G161" s="9">
        <v>8.8599999999999998E-2</v>
      </c>
      <c r="H161" s="9">
        <v>2.5999999999999999E-3</v>
      </c>
      <c r="I161" s="9">
        <v>2.8140000000000001</v>
      </c>
      <c r="J161" s="9">
        <v>5.0999999999999997E-2</v>
      </c>
      <c r="K161" s="9">
        <v>0.2293</v>
      </c>
      <c r="L161" s="9">
        <v>3.8E-3</v>
      </c>
      <c r="M161" s="9">
        <v>7.0099999999999996E-2</v>
      </c>
      <c r="N161" s="9">
        <v>3.3E-3</v>
      </c>
      <c r="O161" s="9">
        <v>0.13069</v>
      </c>
      <c r="P161" s="6"/>
      <c r="Q161" s="10">
        <v>1331</v>
      </c>
      <c r="R161" s="10">
        <v>20</v>
      </c>
      <c r="S161" s="10">
        <v>1358</v>
      </c>
      <c r="T161" s="10">
        <v>14</v>
      </c>
      <c r="U161" s="10">
        <v>1402</v>
      </c>
      <c r="V161" s="10">
        <v>52</v>
      </c>
      <c r="W161" s="11">
        <v>1331</v>
      </c>
      <c r="X161" s="11">
        <v>20</v>
      </c>
      <c r="Y161" s="14" t="s">
        <v>54</v>
      </c>
    </row>
    <row r="162" spans="1:25">
      <c r="A162" s="6" t="s">
        <v>123</v>
      </c>
      <c r="B162" s="6">
        <v>325</v>
      </c>
      <c r="C162" s="6">
        <v>81</v>
      </c>
      <c r="D162" s="10">
        <v>0.24923076923076923</v>
      </c>
      <c r="E162" s="10">
        <v>4.0123456790123457</v>
      </c>
      <c r="F162" s="6"/>
      <c r="G162" s="9">
        <v>9.4299999999999995E-2</v>
      </c>
      <c r="H162" s="9">
        <v>3.0000000000000001E-3</v>
      </c>
      <c r="I162" s="9">
        <v>2.8889999999999998</v>
      </c>
      <c r="J162" s="9">
        <v>8.5000000000000006E-2</v>
      </c>
      <c r="K162" s="9">
        <v>0.22500000000000001</v>
      </c>
      <c r="L162" s="9">
        <v>4.7000000000000002E-3</v>
      </c>
      <c r="M162" s="9">
        <v>7.3700000000000002E-2</v>
      </c>
      <c r="N162" s="9">
        <v>4.5999999999999999E-3</v>
      </c>
      <c r="O162" s="9">
        <v>0.69555</v>
      </c>
      <c r="P162" s="6"/>
      <c r="Q162" s="10">
        <v>1308</v>
      </c>
      <c r="R162" s="10">
        <v>25</v>
      </c>
      <c r="S162" s="10">
        <v>1378</v>
      </c>
      <c r="T162" s="10">
        <v>22</v>
      </c>
      <c r="U162" s="10">
        <v>1511</v>
      </c>
      <c r="V162" s="10">
        <v>60</v>
      </c>
      <c r="W162" s="11">
        <v>1511</v>
      </c>
      <c r="X162" s="11">
        <v>25</v>
      </c>
      <c r="Y162" s="14" t="s">
        <v>54</v>
      </c>
    </row>
    <row r="163" spans="1:25">
      <c r="A163" s="6"/>
      <c r="B163" s="6"/>
      <c r="C163" s="6"/>
      <c r="D163" s="10"/>
      <c r="E163" s="10" t="s">
        <v>517</v>
      </c>
      <c r="F163" s="6"/>
      <c r="G163" s="9"/>
      <c r="H163" s="9"/>
      <c r="I163" s="9"/>
      <c r="J163" s="9"/>
      <c r="K163" s="9"/>
      <c r="L163" s="9"/>
      <c r="M163" s="9"/>
      <c r="N163" s="9"/>
      <c r="O163" s="9"/>
      <c r="P163" s="6"/>
      <c r="Q163" s="10"/>
      <c r="R163" s="10"/>
      <c r="S163" s="10"/>
      <c r="T163" s="10"/>
      <c r="U163" s="10"/>
      <c r="V163" s="10"/>
      <c r="W163" s="11"/>
      <c r="X163" s="11"/>
      <c r="Y163" s="14"/>
    </row>
    <row r="164" spans="1:25">
      <c r="A164" s="15" t="s">
        <v>200</v>
      </c>
      <c r="B164" s="6"/>
      <c r="C164" s="6"/>
      <c r="D164" s="10"/>
      <c r="E164" s="10" t="s">
        <v>517</v>
      </c>
      <c r="F164" s="6"/>
      <c r="G164" s="9"/>
      <c r="H164" s="9"/>
      <c r="I164" s="9"/>
      <c r="J164" s="9"/>
      <c r="K164" s="9"/>
      <c r="L164" s="9"/>
      <c r="M164" s="9"/>
      <c r="N164" s="9"/>
      <c r="O164" s="9"/>
      <c r="P164" s="6"/>
      <c r="Q164" s="10"/>
      <c r="R164" s="10"/>
      <c r="S164" s="10"/>
      <c r="T164" s="10"/>
      <c r="U164" s="10"/>
      <c r="V164" s="10"/>
      <c r="W164" s="11"/>
      <c r="X164" s="11"/>
      <c r="Y164" s="14"/>
    </row>
    <row r="165" spans="1:25">
      <c r="A165" s="7" t="s">
        <v>201</v>
      </c>
      <c r="B165" s="6"/>
      <c r="C165" s="6"/>
      <c r="D165" s="10"/>
      <c r="E165" s="10" t="s">
        <v>517</v>
      </c>
      <c r="F165" s="6"/>
      <c r="G165" s="9"/>
      <c r="H165" s="9"/>
      <c r="I165" s="9"/>
      <c r="J165" s="9"/>
      <c r="K165" s="9"/>
      <c r="L165" s="9"/>
      <c r="M165" s="9"/>
      <c r="N165" s="9"/>
      <c r="O165" s="9"/>
      <c r="P165" s="6"/>
      <c r="Q165" s="10"/>
      <c r="R165" s="10"/>
      <c r="S165" s="10"/>
      <c r="T165" s="10"/>
      <c r="U165" s="10"/>
      <c r="V165" s="10"/>
      <c r="W165" s="11"/>
      <c r="X165" s="11"/>
      <c r="Y165" s="14"/>
    </row>
    <row r="166" spans="1:25">
      <c r="A166" s="6" t="s">
        <v>181</v>
      </c>
      <c r="B166" s="6">
        <v>2450</v>
      </c>
      <c r="C166" s="6">
        <v>144.19999999999999</v>
      </c>
      <c r="D166" s="10">
        <v>5.8857142857142851E-2</v>
      </c>
      <c r="E166" s="10">
        <v>16.990291262135923</v>
      </c>
      <c r="F166" s="6"/>
      <c r="G166" s="9">
        <v>4.9599999999999998E-2</v>
      </c>
      <c r="H166" s="9">
        <v>4.8999999999999998E-3</v>
      </c>
      <c r="I166" s="9">
        <v>4.4200000000000003E-2</v>
      </c>
      <c r="J166" s="9">
        <v>4.3E-3</v>
      </c>
      <c r="K166" s="9">
        <v>6.4700000000000001E-3</v>
      </c>
      <c r="L166" s="9">
        <v>1.2999999999999999E-4</v>
      </c>
      <c r="M166" s="9">
        <v>3.4199999999999999E-3</v>
      </c>
      <c r="N166" s="9">
        <v>5.2999999999999998E-4</v>
      </c>
      <c r="O166" s="8">
        <v>5.3957999999999999E-2</v>
      </c>
      <c r="P166" s="8"/>
      <c r="Q166" s="10">
        <v>41.54</v>
      </c>
      <c r="R166" s="10">
        <v>0.86</v>
      </c>
      <c r="S166" s="10">
        <v>43.9</v>
      </c>
      <c r="T166" s="10">
        <v>4.2</v>
      </c>
      <c r="U166" s="10">
        <v>140</v>
      </c>
      <c r="V166" s="10">
        <v>190</v>
      </c>
      <c r="W166" s="11">
        <f t="shared" ref="W166:W194" si="4">IF(Q166="","",IF(Q166&lt;1400,Q166,U166))</f>
        <v>41.54</v>
      </c>
      <c r="X166" s="11">
        <f t="shared" ref="X166:X194" si="5">IF(Q166="","",IF(W166=Q166,R166,V166))</f>
        <v>0.86</v>
      </c>
      <c r="Y166" s="12" t="s">
        <v>52</v>
      </c>
    </row>
    <row r="167" spans="1:25">
      <c r="A167" s="6" t="s">
        <v>179</v>
      </c>
      <c r="B167" s="6">
        <v>2410</v>
      </c>
      <c r="C167" s="6">
        <v>334</v>
      </c>
      <c r="D167" s="10">
        <v>0.13858921161825727</v>
      </c>
      <c r="E167" s="10">
        <v>7.2155688622754495</v>
      </c>
      <c r="F167" s="6"/>
      <c r="G167" s="9">
        <v>6.4899999999999999E-2</v>
      </c>
      <c r="H167" s="9">
        <v>4.8999999999999998E-3</v>
      </c>
      <c r="I167" s="9">
        <v>6.0100000000000001E-2</v>
      </c>
      <c r="J167" s="9">
        <v>4.7999999999999996E-3</v>
      </c>
      <c r="K167" s="9">
        <v>6.5199999999999998E-3</v>
      </c>
      <c r="L167" s="9">
        <v>2.2000000000000001E-4</v>
      </c>
      <c r="M167" s="9">
        <v>4.9699999999999996E-3</v>
      </c>
      <c r="N167" s="9">
        <v>4.4000000000000002E-4</v>
      </c>
      <c r="O167" s="8">
        <v>0.24848999999999999</v>
      </c>
      <c r="P167" s="8"/>
      <c r="Q167" s="10">
        <v>41.9</v>
      </c>
      <c r="R167" s="10">
        <v>1.4</v>
      </c>
      <c r="S167" s="10">
        <v>59.2</v>
      </c>
      <c r="T167" s="10">
        <v>4.5999999999999996</v>
      </c>
      <c r="U167" s="10">
        <v>710</v>
      </c>
      <c r="V167" s="10">
        <v>160</v>
      </c>
      <c r="W167" s="11">
        <f t="shared" si="4"/>
        <v>41.9</v>
      </c>
      <c r="X167" s="11">
        <f t="shared" si="5"/>
        <v>1.4</v>
      </c>
      <c r="Y167" s="14" t="s">
        <v>55</v>
      </c>
    </row>
    <row r="168" spans="1:25">
      <c r="A168" s="6" t="s">
        <v>178</v>
      </c>
      <c r="B168" s="6">
        <v>1610</v>
      </c>
      <c r="C168" s="6">
        <v>104</v>
      </c>
      <c r="D168" s="10">
        <v>6.4596273291925466E-2</v>
      </c>
      <c r="E168" s="10">
        <v>15.48076923076923</v>
      </c>
      <c r="F168" s="6"/>
      <c r="G168" s="9">
        <v>5.3699999999999998E-2</v>
      </c>
      <c r="H168" s="9">
        <v>4.1000000000000003E-3</v>
      </c>
      <c r="I168" s="9">
        <v>4.9399999999999999E-2</v>
      </c>
      <c r="J168" s="9">
        <v>4.1999999999999997E-3</v>
      </c>
      <c r="K168" s="9">
        <v>6.5500000000000003E-3</v>
      </c>
      <c r="L168" s="9">
        <v>1.2999999999999999E-4</v>
      </c>
      <c r="M168" s="9">
        <v>4.3200000000000001E-3</v>
      </c>
      <c r="N168" s="9">
        <v>5.9000000000000003E-4</v>
      </c>
      <c r="O168" s="8">
        <v>0.15409</v>
      </c>
      <c r="P168" s="8"/>
      <c r="Q168" s="10">
        <v>42.06</v>
      </c>
      <c r="R168" s="10">
        <v>0.84</v>
      </c>
      <c r="S168" s="10">
        <v>48.8</v>
      </c>
      <c r="T168" s="10">
        <v>3.9</v>
      </c>
      <c r="U168" s="10">
        <v>370</v>
      </c>
      <c r="V168" s="10">
        <v>160</v>
      </c>
      <c r="W168" s="11">
        <f t="shared" si="4"/>
        <v>42.06</v>
      </c>
      <c r="X168" s="11">
        <f t="shared" si="5"/>
        <v>0.84</v>
      </c>
      <c r="Y168" s="12" t="s">
        <v>203</v>
      </c>
    </row>
    <row r="169" spans="1:25">
      <c r="A169" s="6" t="s">
        <v>173</v>
      </c>
      <c r="B169" s="6">
        <v>3142</v>
      </c>
      <c r="C169" s="6">
        <v>445</v>
      </c>
      <c r="D169" s="10">
        <v>0.14162953532781666</v>
      </c>
      <c r="E169" s="10">
        <v>7.0606741573033709</v>
      </c>
      <c r="F169" s="6"/>
      <c r="G169" s="9">
        <v>5.2900000000000003E-2</v>
      </c>
      <c r="H169" s="9">
        <v>4.0000000000000001E-3</v>
      </c>
      <c r="I169" s="9">
        <v>4.9700000000000001E-2</v>
      </c>
      <c r="J169" s="9">
        <v>3.8E-3</v>
      </c>
      <c r="K169" s="9">
        <v>6.7000000000000002E-3</v>
      </c>
      <c r="L169" s="9">
        <v>1.2E-4</v>
      </c>
      <c r="M169" s="9">
        <v>3.2200000000000002E-3</v>
      </c>
      <c r="N169" s="9">
        <v>3.3E-4</v>
      </c>
      <c r="O169" s="8">
        <v>0.25017</v>
      </c>
      <c r="P169" s="8"/>
      <c r="Q169" s="10">
        <v>43.1</v>
      </c>
      <c r="R169" s="10">
        <v>0.74</v>
      </c>
      <c r="S169" s="10">
        <v>49.3</v>
      </c>
      <c r="T169" s="10">
        <v>3.6</v>
      </c>
      <c r="U169" s="10">
        <v>280</v>
      </c>
      <c r="V169" s="10">
        <v>160</v>
      </c>
      <c r="W169" s="11">
        <f t="shared" si="4"/>
        <v>43.1</v>
      </c>
      <c r="X169" s="11">
        <f t="shared" si="5"/>
        <v>0.74</v>
      </c>
      <c r="Y169" s="12" t="s">
        <v>203</v>
      </c>
    </row>
    <row r="170" spans="1:25">
      <c r="A170" s="6" t="s">
        <v>172</v>
      </c>
      <c r="B170" s="6">
        <v>2570</v>
      </c>
      <c r="C170" s="6">
        <v>319</v>
      </c>
      <c r="D170" s="10">
        <v>0.12412451361867705</v>
      </c>
      <c r="E170" s="10">
        <v>8.0564263322884013</v>
      </c>
      <c r="F170" s="6"/>
      <c r="G170" s="9">
        <v>4.6699999999999998E-2</v>
      </c>
      <c r="H170" s="9">
        <v>4.4999999999999997E-3</v>
      </c>
      <c r="I170" s="9">
        <v>4.3900000000000002E-2</v>
      </c>
      <c r="J170" s="9">
        <v>4.7000000000000002E-3</v>
      </c>
      <c r="K170" s="9">
        <v>6.7200000000000003E-3</v>
      </c>
      <c r="L170" s="9">
        <v>2.0000000000000001E-4</v>
      </c>
      <c r="M170" s="9">
        <v>3.2699999999999999E-3</v>
      </c>
      <c r="N170" s="9">
        <v>5.9000000000000003E-4</v>
      </c>
      <c r="O170" s="8">
        <v>0.21623000000000001</v>
      </c>
      <c r="P170" s="8"/>
      <c r="Q170" s="10">
        <v>43.2</v>
      </c>
      <c r="R170" s="10">
        <v>1.3</v>
      </c>
      <c r="S170" s="10">
        <v>43.6</v>
      </c>
      <c r="T170" s="10">
        <v>4.5</v>
      </c>
      <c r="U170" s="10">
        <v>70</v>
      </c>
      <c r="V170" s="10">
        <v>180</v>
      </c>
      <c r="W170" s="11">
        <f t="shared" si="4"/>
        <v>43.2</v>
      </c>
      <c r="X170" s="11">
        <f t="shared" si="5"/>
        <v>1.3</v>
      </c>
      <c r="Y170" s="12" t="s">
        <v>52</v>
      </c>
    </row>
    <row r="171" spans="1:25">
      <c r="A171" s="6" t="s">
        <v>198</v>
      </c>
      <c r="B171" s="6">
        <v>4140</v>
      </c>
      <c r="C171" s="6">
        <v>365</v>
      </c>
      <c r="D171" s="10">
        <v>8.8164251207729472E-2</v>
      </c>
      <c r="E171" s="10">
        <v>11.342465753424657</v>
      </c>
      <c r="F171" s="6"/>
      <c r="G171" s="9">
        <v>5.0999999999999997E-2</v>
      </c>
      <c r="H171" s="9">
        <v>3.0999999999999999E-3</v>
      </c>
      <c r="I171" s="9">
        <v>4.7699999999999999E-2</v>
      </c>
      <c r="J171" s="9">
        <v>3.0000000000000001E-3</v>
      </c>
      <c r="K171" s="9">
        <v>6.7520000000000002E-3</v>
      </c>
      <c r="L171" s="9">
        <v>9.2E-5</v>
      </c>
      <c r="M171" s="9">
        <v>2.9399999999999999E-3</v>
      </c>
      <c r="N171" s="9">
        <v>2.9E-4</v>
      </c>
      <c r="O171" s="8">
        <v>0.27276</v>
      </c>
      <c r="P171" s="8"/>
      <c r="Q171" s="10">
        <v>43.38</v>
      </c>
      <c r="R171" s="10">
        <v>0.59</v>
      </c>
      <c r="S171" s="10">
        <v>47.3</v>
      </c>
      <c r="T171" s="10">
        <v>2.9</v>
      </c>
      <c r="U171" s="10">
        <v>240</v>
      </c>
      <c r="V171" s="10">
        <v>130</v>
      </c>
      <c r="W171" s="11">
        <f t="shared" si="4"/>
        <v>43.38</v>
      </c>
      <c r="X171" s="11">
        <f t="shared" si="5"/>
        <v>0.59</v>
      </c>
      <c r="Y171" s="12" t="s">
        <v>52</v>
      </c>
    </row>
    <row r="172" spans="1:25">
      <c r="A172" s="6" t="s">
        <v>191</v>
      </c>
      <c r="B172" s="6">
        <v>3870</v>
      </c>
      <c r="C172" s="6">
        <v>370</v>
      </c>
      <c r="D172" s="10">
        <v>9.5607235142118857E-2</v>
      </c>
      <c r="E172" s="10">
        <v>10.45945945945946</v>
      </c>
      <c r="F172" s="6"/>
      <c r="G172" s="9">
        <v>4.7199999999999999E-2</v>
      </c>
      <c r="H172" s="9">
        <v>3.3E-3</v>
      </c>
      <c r="I172" s="9">
        <v>4.5699999999999998E-2</v>
      </c>
      <c r="J172" s="9">
        <v>3.3E-3</v>
      </c>
      <c r="K172" s="9">
        <v>6.8040000000000002E-3</v>
      </c>
      <c r="L172" s="9">
        <v>9.0000000000000006E-5</v>
      </c>
      <c r="M172" s="9">
        <v>3.15E-3</v>
      </c>
      <c r="N172" s="9">
        <v>3.6999999999999999E-4</v>
      </c>
      <c r="O172" s="8">
        <v>0.10879999999999999</v>
      </c>
      <c r="P172" s="8"/>
      <c r="Q172" s="10">
        <v>43.71</v>
      </c>
      <c r="R172" s="10">
        <v>0.57999999999999996</v>
      </c>
      <c r="S172" s="10">
        <v>45.3</v>
      </c>
      <c r="T172" s="10">
        <v>3.2</v>
      </c>
      <c r="U172" s="10">
        <v>90</v>
      </c>
      <c r="V172" s="10">
        <v>150</v>
      </c>
      <c r="W172" s="11">
        <f t="shared" si="4"/>
        <v>43.71</v>
      </c>
      <c r="X172" s="11">
        <f t="shared" si="5"/>
        <v>0.57999999999999996</v>
      </c>
      <c r="Y172" s="12" t="s">
        <v>52</v>
      </c>
    </row>
    <row r="173" spans="1:25">
      <c r="A173" s="6" t="s">
        <v>182</v>
      </c>
      <c r="B173" s="6">
        <v>6040</v>
      </c>
      <c r="C173" s="6">
        <v>1007</v>
      </c>
      <c r="D173" s="10">
        <v>0.16672185430463576</v>
      </c>
      <c r="E173" s="10">
        <v>5.9980139026812314</v>
      </c>
      <c r="F173" s="6"/>
      <c r="G173" s="9">
        <v>4.9700000000000001E-2</v>
      </c>
      <c r="H173" s="9">
        <v>2.8999999999999998E-3</v>
      </c>
      <c r="I173" s="9">
        <v>4.6800000000000001E-2</v>
      </c>
      <c r="J173" s="9">
        <v>2.8E-3</v>
      </c>
      <c r="K173" s="9">
        <v>6.8100000000000001E-3</v>
      </c>
      <c r="L173" s="9">
        <v>1.1E-4</v>
      </c>
      <c r="M173" s="9">
        <v>2.2599999999999999E-3</v>
      </c>
      <c r="N173" s="9">
        <v>2.1000000000000001E-4</v>
      </c>
      <c r="O173" s="8">
        <v>9.6684000000000006E-2</v>
      </c>
      <c r="P173" s="8"/>
      <c r="Q173" s="10">
        <v>43.77</v>
      </c>
      <c r="R173" s="10">
        <v>0.68</v>
      </c>
      <c r="S173" s="10">
        <v>46.4</v>
      </c>
      <c r="T173" s="10">
        <v>2.7</v>
      </c>
      <c r="U173" s="10">
        <v>160</v>
      </c>
      <c r="V173" s="10">
        <v>120</v>
      </c>
      <c r="W173" s="11">
        <f t="shared" si="4"/>
        <v>43.77</v>
      </c>
      <c r="X173" s="11">
        <f t="shared" si="5"/>
        <v>0.68</v>
      </c>
      <c r="Y173" s="12" t="s">
        <v>52</v>
      </c>
    </row>
    <row r="174" spans="1:25">
      <c r="A174" s="6" t="s">
        <v>188</v>
      </c>
      <c r="B174" s="6">
        <v>3970</v>
      </c>
      <c r="C174" s="6">
        <v>342</v>
      </c>
      <c r="D174" s="10">
        <v>8.6146095717884133E-2</v>
      </c>
      <c r="E174" s="10">
        <v>11.608187134502923</v>
      </c>
      <c r="F174" s="6"/>
      <c r="G174" s="9">
        <v>5.3800000000000001E-2</v>
      </c>
      <c r="H174" s="9">
        <v>3.3E-3</v>
      </c>
      <c r="I174" s="9">
        <v>4.6399999999999997E-2</v>
      </c>
      <c r="J174" s="9">
        <v>3.2000000000000002E-3</v>
      </c>
      <c r="K174" s="9">
        <v>6.8300000000000001E-3</v>
      </c>
      <c r="L174" s="9">
        <v>1E-4</v>
      </c>
      <c r="M174" s="9">
        <v>3.9500000000000004E-3</v>
      </c>
      <c r="N174" s="9">
        <v>3.8000000000000002E-4</v>
      </c>
      <c r="O174" s="8">
        <v>-0.24434</v>
      </c>
      <c r="P174" s="8"/>
      <c r="Q174" s="10">
        <v>43.88</v>
      </c>
      <c r="R174" s="10">
        <v>0.67</v>
      </c>
      <c r="S174" s="10">
        <v>46</v>
      </c>
      <c r="T174" s="10">
        <v>3.1</v>
      </c>
      <c r="U174" s="10">
        <v>300</v>
      </c>
      <c r="V174" s="10">
        <v>140</v>
      </c>
      <c r="W174" s="11">
        <f t="shared" si="4"/>
        <v>43.88</v>
      </c>
      <c r="X174" s="11">
        <f t="shared" si="5"/>
        <v>0.67</v>
      </c>
      <c r="Y174" s="12" t="s">
        <v>52</v>
      </c>
    </row>
    <row r="175" spans="1:25">
      <c r="A175" s="6" t="s">
        <v>183</v>
      </c>
      <c r="B175" s="6">
        <v>3640</v>
      </c>
      <c r="C175" s="6">
        <v>512</v>
      </c>
      <c r="D175" s="10">
        <v>0.14065934065934066</v>
      </c>
      <c r="E175" s="10">
        <v>7.109375</v>
      </c>
      <c r="F175" s="6"/>
      <c r="G175" s="9">
        <v>5.0500000000000003E-2</v>
      </c>
      <c r="H175" s="9">
        <v>3.3E-3</v>
      </c>
      <c r="I175" s="9">
        <v>4.7699999999999999E-2</v>
      </c>
      <c r="J175" s="9">
        <v>3.0999999999999999E-3</v>
      </c>
      <c r="K175" s="9">
        <v>6.9100000000000003E-3</v>
      </c>
      <c r="L175" s="9">
        <v>1E-4</v>
      </c>
      <c r="M175" s="9">
        <v>2.5200000000000001E-3</v>
      </c>
      <c r="N175" s="9">
        <v>2.3000000000000001E-4</v>
      </c>
      <c r="O175" s="8">
        <v>-0.29836000000000001</v>
      </c>
      <c r="P175" s="8"/>
      <c r="Q175" s="10">
        <v>44.37</v>
      </c>
      <c r="R175" s="10">
        <v>0.65</v>
      </c>
      <c r="S175" s="10">
        <v>47.3</v>
      </c>
      <c r="T175" s="10">
        <v>3</v>
      </c>
      <c r="U175" s="10">
        <v>190</v>
      </c>
      <c r="V175" s="10">
        <v>140</v>
      </c>
      <c r="W175" s="11">
        <f t="shared" si="4"/>
        <v>44.37</v>
      </c>
      <c r="X175" s="11">
        <f t="shared" si="5"/>
        <v>0.65</v>
      </c>
      <c r="Y175" s="12" t="s">
        <v>52</v>
      </c>
    </row>
    <row r="176" spans="1:25">
      <c r="A176" s="6" t="s">
        <v>194</v>
      </c>
      <c r="B176" s="6">
        <v>846</v>
      </c>
      <c r="C176" s="6">
        <v>73</v>
      </c>
      <c r="D176" s="10">
        <v>8.6288416075650118E-2</v>
      </c>
      <c r="E176" s="10">
        <v>11.58904109589041</v>
      </c>
      <c r="F176" s="6"/>
      <c r="G176" s="9">
        <v>6.9000000000000006E-2</v>
      </c>
      <c r="H176" s="9">
        <v>7.3000000000000001E-3</v>
      </c>
      <c r="I176" s="9">
        <v>6.6400000000000001E-2</v>
      </c>
      <c r="J176" s="9">
        <v>6.7999999999999996E-3</v>
      </c>
      <c r="K176" s="9">
        <v>6.9800000000000001E-3</v>
      </c>
      <c r="L176" s="9">
        <v>2.2000000000000001E-4</v>
      </c>
      <c r="M176" s="9">
        <v>7.1999999999999998E-3</v>
      </c>
      <c r="N176" s="9">
        <v>1.2999999999999999E-3</v>
      </c>
      <c r="O176" s="8">
        <v>4.9067E-2</v>
      </c>
      <c r="P176" s="8"/>
      <c r="Q176" s="10">
        <v>44.8</v>
      </c>
      <c r="R176" s="10">
        <v>1.4</v>
      </c>
      <c r="S176" s="10">
        <v>65.099999999999994</v>
      </c>
      <c r="T176" s="10">
        <v>6.5</v>
      </c>
      <c r="U176" s="10">
        <v>750</v>
      </c>
      <c r="V176" s="10">
        <v>220</v>
      </c>
      <c r="W176" s="11">
        <f t="shared" si="4"/>
        <v>44.8</v>
      </c>
      <c r="X176" s="11">
        <f t="shared" si="5"/>
        <v>1.4</v>
      </c>
      <c r="Y176" s="14" t="s">
        <v>55</v>
      </c>
    </row>
    <row r="177" spans="1:25">
      <c r="A177" s="6" t="s">
        <v>197</v>
      </c>
      <c r="B177" s="6">
        <v>1339</v>
      </c>
      <c r="C177" s="6">
        <v>154</v>
      </c>
      <c r="D177" s="10">
        <v>0.11501120238984316</v>
      </c>
      <c r="E177" s="10">
        <v>8.6948051948051948</v>
      </c>
      <c r="F177" s="6"/>
      <c r="G177" s="9">
        <v>6.1499999999999999E-2</v>
      </c>
      <c r="H177" s="9">
        <v>5.5999999999999999E-3</v>
      </c>
      <c r="I177" s="9">
        <v>5.8999999999999997E-2</v>
      </c>
      <c r="J177" s="9">
        <v>5.3E-3</v>
      </c>
      <c r="K177" s="9">
        <v>7.0000000000000001E-3</v>
      </c>
      <c r="L177" s="9">
        <v>1.4999999999999999E-4</v>
      </c>
      <c r="M177" s="9">
        <v>4.8399999999999997E-3</v>
      </c>
      <c r="N177" s="9">
        <v>5.8E-4</v>
      </c>
      <c r="O177" s="8">
        <v>1.1467E-2</v>
      </c>
      <c r="P177" s="8"/>
      <c r="Q177" s="10">
        <v>45</v>
      </c>
      <c r="R177" s="10">
        <v>0.98</v>
      </c>
      <c r="S177" s="10">
        <v>58.1</v>
      </c>
      <c r="T177" s="10">
        <v>5.0999999999999996</v>
      </c>
      <c r="U177" s="10">
        <v>580</v>
      </c>
      <c r="V177" s="10">
        <v>180</v>
      </c>
      <c r="W177" s="11">
        <f t="shared" si="4"/>
        <v>45</v>
      </c>
      <c r="X177" s="11">
        <f t="shared" si="5"/>
        <v>0.98</v>
      </c>
      <c r="Y177" s="14" t="s">
        <v>55</v>
      </c>
    </row>
    <row r="178" spans="1:25">
      <c r="A178" s="6" t="s">
        <v>184</v>
      </c>
      <c r="B178" s="6">
        <v>1364</v>
      </c>
      <c r="C178" s="6">
        <v>255</v>
      </c>
      <c r="D178" s="10">
        <v>0.18695014662756598</v>
      </c>
      <c r="E178" s="10">
        <v>5.3490196078431369</v>
      </c>
      <c r="F178" s="6"/>
      <c r="G178" s="9">
        <v>5.5300000000000002E-2</v>
      </c>
      <c r="H178" s="9">
        <v>4.7999999999999996E-3</v>
      </c>
      <c r="I178" s="9">
        <v>5.3100000000000001E-2</v>
      </c>
      <c r="J178" s="9">
        <v>4.5999999999999999E-3</v>
      </c>
      <c r="K178" s="9">
        <v>7.0200000000000002E-3</v>
      </c>
      <c r="L178" s="9">
        <v>1.3999999999999999E-4</v>
      </c>
      <c r="M178" s="9">
        <v>3.0000000000000001E-3</v>
      </c>
      <c r="N178" s="9">
        <v>4.2999999999999999E-4</v>
      </c>
      <c r="O178" s="8">
        <v>4.5643000000000003E-2</v>
      </c>
      <c r="P178" s="8"/>
      <c r="Q178" s="10">
        <v>45.1</v>
      </c>
      <c r="R178" s="10">
        <v>0.9</v>
      </c>
      <c r="S178" s="10">
        <v>52.5</v>
      </c>
      <c r="T178" s="10">
        <v>4.4000000000000004</v>
      </c>
      <c r="U178" s="10">
        <v>380</v>
      </c>
      <c r="V178" s="10">
        <v>180</v>
      </c>
      <c r="W178" s="11">
        <f t="shared" si="4"/>
        <v>45.1</v>
      </c>
      <c r="X178" s="11">
        <f t="shared" si="5"/>
        <v>0.9</v>
      </c>
      <c r="Y178" s="12" t="s">
        <v>203</v>
      </c>
    </row>
    <row r="179" spans="1:25">
      <c r="A179" s="6" t="s">
        <v>186</v>
      </c>
      <c r="B179" s="6">
        <v>897</v>
      </c>
      <c r="C179" s="6">
        <v>253</v>
      </c>
      <c r="D179" s="10">
        <v>0.28205128205128205</v>
      </c>
      <c r="E179" s="10">
        <v>3.5454545454545454</v>
      </c>
      <c r="F179" s="6"/>
      <c r="G179" s="9">
        <v>6.0299999999999999E-2</v>
      </c>
      <c r="H179" s="9">
        <v>6.1000000000000004E-3</v>
      </c>
      <c r="I179" s="9">
        <v>5.9200000000000003E-2</v>
      </c>
      <c r="J179" s="9">
        <v>5.7999999999999996E-3</v>
      </c>
      <c r="K179" s="9">
        <v>7.0200000000000002E-3</v>
      </c>
      <c r="L179" s="9">
        <v>1.8000000000000001E-4</v>
      </c>
      <c r="M179" s="9">
        <v>3.3600000000000001E-3</v>
      </c>
      <c r="N179" s="9">
        <v>4.2000000000000002E-4</v>
      </c>
      <c r="O179" s="8">
        <v>-2.623E-2</v>
      </c>
      <c r="P179" s="8"/>
      <c r="Q179" s="10">
        <v>45.1</v>
      </c>
      <c r="R179" s="10">
        <v>1.1000000000000001</v>
      </c>
      <c r="S179" s="10">
        <v>58.2</v>
      </c>
      <c r="T179" s="10">
        <v>5.5</v>
      </c>
      <c r="U179" s="10">
        <v>560</v>
      </c>
      <c r="V179" s="10">
        <v>220</v>
      </c>
      <c r="W179" s="11">
        <f t="shared" si="4"/>
        <v>45.1</v>
      </c>
      <c r="X179" s="11">
        <f t="shared" si="5"/>
        <v>1.1000000000000001</v>
      </c>
      <c r="Y179" s="14" t="s">
        <v>55</v>
      </c>
    </row>
    <row r="180" spans="1:25">
      <c r="A180" s="6" t="s">
        <v>193</v>
      </c>
      <c r="B180" s="6">
        <v>3650</v>
      </c>
      <c r="C180" s="6">
        <v>156</v>
      </c>
      <c r="D180" s="10">
        <v>4.2739726027397264E-2</v>
      </c>
      <c r="E180" s="10">
        <v>23.397435897435898</v>
      </c>
      <c r="F180" s="6"/>
      <c r="G180" s="9">
        <v>5.0500000000000003E-2</v>
      </c>
      <c r="H180" s="9">
        <v>3.8E-3</v>
      </c>
      <c r="I180" s="9">
        <v>4.9099999999999998E-2</v>
      </c>
      <c r="J180" s="9">
        <v>3.5999999999999999E-3</v>
      </c>
      <c r="K180" s="9">
        <v>7.0299999999999998E-3</v>
      </c>
      <c r="L180" s="9">
        <v>9.1000000000000003E-5</v>
      </c>
      <c r="M180" s="9">
        <v>5.0000000000000001E-3</v>
      </c>
      <c r="N180" s="9">
        <v>7.6000000000000004E-4</v>
      </c>
      <c r="O180" s="8">
        <v>0.24045</v>
      </c>
      <c r="P180" s="8"/>
      <c r="Q180" s="10">
        <v>45.18</v>
      </c>
      <c r="R180" s="10">
        <v>0.57999999999999996</v>
      </c>
      <c r="S180" s="10">
        <v>48.6</v>
      </c>
      <c r="T180" s="10">
        <v>3.5</v>
      </c>
      <c r="U180" s="10">
        <v>190</v>
      </c>
      <c r="V180" s="10">
        <v>160</v>
      </c>
      <c r="W180" s="11">
        <f t="shared" si="4"/>
        <v>45.18</v>
      </c>
      <c r="X180" s="11">
        <f t="shared" si="5"/>
        <v>0.57999999999999996</v>
      </c>
      <c r="Y180" s="12" t="s">
        <v>52</v>
      </c>
    </row>
    <row r="181" spans="1:25">
      <c r="A181" s="6" t="s">
        <v>196</v>
      </c>
      <c r="B181" s="6">
        <v>3142</v>
      </c>
      <c r="C181" s="6">
        <v>486.6</v>
      </c>
      <c r="D181" s="10">
        <v>0.15486950986632719</v>
      </c>
      <c r="E181" s="10">
        <v>6.4570489108097</v>
      </c>
      <c r="F181" s="6"/>
      <c r="G181" s="9">
        <v>5.0700000000000002E-2</v>
      </c>
      <c r="H181" s="9">
        <v>3.3999999999999998E-3</v>
      </c>
      <c r="I181" s="9">
        <v>4.8399999999999999E-2</v>
      </c>
      <c r="J181" s="9">
        <v>3.3999999999999998E-3</v>
      </c>
      <c r="K181" s="9">
        <v>7.1000000000000004E-3</v>
      </c>
      <c r="L181" s="9">
        <v>8.8999999999999995E-5</v>
      </c>
      <c r="M181" s="9">
        <v>2.3900000000000002E-3</v>
      </c>
      <c r="N181" s="9">
        <v>2.7999999999999998E-4</v>
      </c>
      <c r="O181" s="8">
        <v>-0.27117000000000002</v>
      </c>
      <c r="P181" s="8"/>
      <c r="Q181" s="10">
        <v>45.59</v>
      </c>
      <c r="R181" s="10">
        <v>0.56999999999999995</v>
      </c>
      <c r="S181" s="10">
        <v>48</v>
      </c>
      <c r="T181" s="10">
        <v>3.3</v>
      </c>
      <c r="U181" s="10">
        <v>200</v>
      </c>
      <c r="V181" s="10">
        <v>140</v>
      </c>
      <c r="W181" s="11">
        <f t="shared" si="4"/>
        <v>45.59</v>
      </c>
      <c r="X181" s="11">
        <f t="shared" si="5"/>
        <v>0.56999999999999995</v>
      </c>
      <c r="Y181" s="12" t="s">
        <v>52</v>
      </c>
    </row>
    <row r="182" spans="1:25">
      <c r="A182" s="6" t="s">
        <v>180</v>
      </c>
      <c r="B182" s="6">
        <v>5310</v>
      </c>
      <c r="C182" s="6">
        <v>210</v>
      </c>
      <c r="D182" s="10">
        <v>3.954802259887006E-2</v>
      </c>
      <c r="E182" s="10">
        <v>25.285714285714285</v>
      </c>
      <c r="F182" s="6"/>
      <c r="G182" s="9">
        <v>4.7100000000000003E-2</v>
      </c>
      <c r="H182" s="9">
        <v>2.5999999999999999E-3</v>
      </c>
      <c r="I182" s="9">
        <v>4.6699999999999998E-2</v>
      </c>
      <c r="J182" s="9">
        <v>3.0000000000000001E-3</v>
      </c>
      <c r="K182" s="9">
        <v>7.1000000000000004E-3</v>
      </c>
      <c r="L182" s="9">
        <v>1.1E-4</v>
      </c>
      <c r="M182" s="9">
        <v>2.9399999999999999E-3</v>
      </c>
      <c r="N182" s="9">
        <v>4.6999999999999999E-4</v>
      </c>
      <c r="O182" s="8">
        <v>0.40489000000000003</v>
      </c>
      <c r="P182" s="8"/>
      <c r="Q182" s="10">
        <v>45.62</v>
      </c>
      <c r="R182" s="10">
        <v>0.71</v>
      </c>
      <c r="S182" s="10">
        <v>46.3</v>
      </c>
      <c r="T182" s="10">
        <v>2.9</v>
      </c>
      <c r="U182" s="10">
        <v>55</v>
      </c>
      <c r="V182" s="10">
        <v>130</v>
      </c>
      <c r="W182" s="11">
        <f t="shared" si="4"/>
        <v>45.62</v>
      </c>
      <c r="X182" s="11">
        <f t="shared" si="5"/>
        <v>0.71</v>
      </c>
      <c r="Y182" s="12" t="s">
        <v>52</v>
      </c>
    </row>
    <row r="183" spans="1:25">
      <c r="A183" s="6" t="s">
        <v>175</v>
      </c>
      <c r="B183" s="6">
        <v>9590</v>
      </c>
      <c r="C183" s="6">
        <v>815</v>
      </c>
      <c r="D183" s="10">
        <v>8.4984358706986438E-2</v>
      </c>
      <c r="E183" s="10">
        <v>11.766871165644172</v>
      </c>
      <c r="F183" s="6"/>
      <c r="G183" s="9">
        <v>5.5500000000000001E-2</v>
      </c>
      <c r="H183" s="9">
        <v>3.2000000000000002E-3</v>
      </c>
      <c r="I183" s="9">
        <v>4.87E-2</v>
      </c>
      <c r="J183" s="9">
        <v>3.8999999999999998E-3</v>
      </c>
      <c r="K183" s="9">
        <v>7.1640000000000002E-3</v>
      </c>
      <c r="L183" s="9">
        <v>1.7000000000000001E-4</v>
      </c>
      <c r="M183" s="9">
        <v>5.0299999999999997E-3</v>
      </c>
      <c r="N183" s="9">
        <v>4.8999999999999998E-4</v>
      </c>
      <c r="O183" s="8">
        <v>-0.22387000000000001</v>
      </c>
      <c r="P183" s="8"/>
      <c r="Q183" s="10">
        <v>46.02</v>
      </c>
      <c r="R183" s="10">
        <v>1.1000000000000001</v>
      </c>
      <c r="S183" s="10">
        <v>48.2</v>
      </c>
      <c r="T183" s="10">
        <v>3.7</v>
      </c>
      <c r="U183" s="10">
        <v>420</v>
      </c>
      <c r="V183" s="10">
        <v>130</v>
      </c>
      <c r="W183" s="11">
        <f t="shared" si="4"/>
        <v>46.02</v>
      </c>
      <c r="X183" s="11">
        <f t="shared" si="5"/>
        <v>1.1000000000000001</v>
      </c>
      <c r="Y183" s="12" t="s">
        <v>52</v>
      </c>
    </row>
    <row r="184" spans="1:25">
      <c r="A184" s="6" t="s">
        <v>174</v>
      </c>
      <c r="B184" s="6">
        <v>1040</v>
      </c>
      <c r="C184" s="6">
        <v>69</v>
      </c>
      <c r="D184" s="10">
        <v>6.6346153846153846E-2</v>
      </c>
      <c r="E184" s="10">
        <v>15.072463768115941</v>
      </c>
      <c r="F184" s="6"/>
      <c r="G184" s="9">
        <v>6.54E-2</v>
      </c>
      <c r="H184" s="9">
        <v>7.9000000000000008E-3</v>
      </c>
      <c r="I184" s="9">
        <v>6.6600000000000006E-2</v>
      </c>
      <c r="J184" s="9">
        <v>7.3000000000000001E-3</v>
      </c>
      <c r="K184" s="9">
        <v>7.1900000000000002E-3</v>
      </c>
      <c r="L184" s="9">
        <v>1.7000000000000001E-4</v>
      </c>
      <c r="M184" s="9">
        <v>6.7999999999999996E-3</v>
      </c>
      <c r="N184" s="9">
        <v>1.1999999999999999E-3</v>
      </c>
      <c r="O184" s="8">
        <v>-0.14329</v>
      </c>
      <c r="P184" s="8"/>
      <c r="Q184" s="10">
        <v>46.2</v>
      </c>
      <c r="R184" s="10">
        <v>1.1000000000000001</v>
      </c>
      <c r="S184" s="10">
        <v>65.3</v>
      </c>
      <c r="T184" s="10">
        <v>6.9</v>
      </c>
      <c r="U184" s="10">
        <v>750</v>
      </c>
      <c r="V184" s="10">
        <v>200</v>
      </c>
      <c r="W184" s="11">
        <f t="shared" si="4"/>
        <v>46.2</v>
      </c>
      <c r="X184" s="11">
        <f t="shared" si="5"/>
        <v>1.1000000000000001</v>
      </c>
      <c r="Y184" s="14" t="s">
        <v>55</v>
      </c>
    </row>
    <row r="185" spans="1:25">
      <c r="A185" s="6" t="s">
        <v>187</v>
      </c>
      <c r="B185" s="6">
        <v>1700</v>
      </c>
      <c r="C185" s="6">
        <v>47.5</v>
      </c>
      <c r="D185" s="10">
        <v>2.7941176470588237E-2</v>
      </c>
      <c r="E185" s="10">
        <v>35.789473684210527</v>
      </c>
      <c r="F185" s="6"/>
      <c r="G185" s="9">
        <v>5.5100000000000003E-2</v>
      </c>
      <c r="H185" s="9">
        <v>4.5999999999999999E-3</v>
      </c>
      <c r="I185" s="9">
        <v>5.67E-2</v>
      </c>
      <c r="J185" s="9">
        <v>4.8999999999999998E-3</v>
      </c>
      <c r="K185" s="9">
        <v>7.3800000000000003E-3</v>
      </c>
      <c r="L185" s="9">
        <v>1.3999999999999999E-4</v>
      </c>
      <c r="M185" s="9">
        <v>1.2200000000000001E-2</v>
      </c>
      <c r="N185" s="9">
        <v>1.6000000000000001E-3</v>
      </c>
      <c r="O185" s="8">
        <v>0.27728000000000003</v>
      </c>
      <c r="P185" s="8"/>
      <c r="Q185" s="10">
        <v>47.4</v>
      </c>
      <c r="R185" s="10">
        <v>0.87</v>
      </c>
      <c r="S185" s="10">
        <v>55.9</v>
      </c>
      <c r="T185" s="10">
        <v>4.7</v>
      </c>
      <c r="U185" s="10">
        <v>350</v>
      </c>
      <c r="V185" s="10">
        <v>160</v>
      </c>
      <c r="W185" s="11">
        <f t="shared" si="4"/>
        <v>47.4</v>
      </c>
      <c r="X185" s="11">
        <f t="shared" si="5"/>
        <v>0.87</v>
      </c>
      <c r="Y185" s="14" t="s">
        <v>55</v>
      </c>
    </row>
    <row r="186" spans="1:25">
      <c r="A186" s="6" t="s">
        <v>177</v>
      </c>
      <c r="B186" s="6">
        <v>10790</v>
      </c>
      <c r="C186" s="6">
        <v>261</v>
      </c>
      <c r="D186" s="10">
        <v>2.4189063948100092E-2</v>
      </c>
      <c r="E186" s="10">
        <v>41.340996168582379</v>
      </c>
      <c r="F186" s="6"/>
      <c r="G186" s="9">
        <v>4.6300000000000001E-2</v>
      </c>
      <c r="H186" s="9">
        <v>2.5000000000000001E-3</v>
      </c>
      <c r="I186" s="9">
        <v>4.8500000000000001E-2</v>
      </c>
      <c r="J186" s="9">
        <v>3.0000000000000001E-3</v>
      </c>
      <c r="K186" s="9">
        <v>7.3889999999999997E-3</v>
      </c>
      <c r="L186" s="9">
        <v>1.1E-4</v>
      </c>
      <c r="M186" s="9">
        <v>3.79E-3</v>
      </c>
      <c r="N186" s="9">
        <v>7.6999999999999996E-4</v>
      </c>
      <c r="O186" s="8">
        <v>0.2165</v>
      </c>
      <c r="P186" s="8"/>
      <c r="Q186" s="10">
        <v>47.46</v>
      </c>
      <c r="R186" s="10">
        <v>0.7</v>
      </c>
      <c r="S186" s="10">
        <v>48</v>
      </c>
      <c r="T186" s="10">
        <v>2.9</v>
      </c>
      <c r="U186" s="10">
        <v>17</v>
      </c>
      <c r="V186" s="10">
        <v>110</v>
      </c>
      <c r="W186" s="11">
        <f t="shared" si="4"/>
        <v>47.46</v>
      </c>
      <c r="X186" s="11">
        <f t="shared" si="5"/>
        <v>0.7</v>
      </c>
      <c r="Y186" s="12" t="s">
        <v>52</v>
      </c>
    </row>
    <row r="187" spans="1:25">
      <c r="A187" s="6" t="s">
        <v>190</v>
      </c>
      <c r="B187" s="6">
        <v>6970</v>
      </c>
      <c r="C187" s="6">
        <v>249</v>
      </c>
      <c r="D187" s="10">
        <v>3.5724533715925391E-2</v>
      </c>
      <c r="E187" s="10">
        <v>27.991967871485944</v>
      </c>
      <c r="F187" s="6"/>
      <c r="G187" s="9">
        <v>4.82E-2</v>
      </c>
      <c r="H187" s="9">
        <v>2.8E-3</v>
      </c>
      <c r="I187" s="9">
        <v>4.9200000000000001E-2</v>
      </c>
      <c r="J187" s="9">
        <v>3.2000000000000002E-3</v>
      </c>
      <c r="K187" s="9">
        <v>7.4400000000000004E-3</v>
      </c>
      <c r="L187" s="9">
        <v>1.2E-4</v>
      </c>
      <c r="M187" s="9">
        <v>4.8799999999999998E-3</v>
      </c>
      <c r="N187" s="9">
        <v>5.1000000000000004E-4</v>
      </c>
      <c r="O187" s="8">
        <v>0.53813</v>
      </c>
      <c r="P187" s="8"/>
      <c r="Q187" s="10">
        <v>47.8</v>
      </c>
      <c r="R187" s="10">
        <v>0.75</v>
      </c>
      <c r="S187" s="10">
        <v>48.8</v>
      </c>
      <c r="T187" s="10">
        <v>3.1</v>
      </c>
      <c r="U187" s="10">
        <v>100</v>
      </c>
      <c r="V187" s="10">
        <v>130</v>
      </c>
      <c r="W187" s="11">
        <f t="shared" si="4"/>
        <v>47.8</v>
      </c>
      <c r="X187" s="11">
        <f t="shared" si="5"/>
        <v>0.75</v>
      </c>
      <c r="Y187" s="12" t="s">
        <v>52</v>
      </c>
    </row>
    <row r="188" spans="1:25">
      <c r="A188" s="6" t="s">
        <v>185</v>
      </c>
      <c r="B188" s="6">
        <v>3450</v>
      </c>
      <c r="C188" s="6">
        <v>487</v>
      </c>
      <c r="D188" s="10">
        <v>0.14115942028985506</v>
      </c>
      <c r="E188" s="10">
        <v>7.0841889117043122</v>
      </c>
      <c r="F188" s="6"/>
      <c r="G188" s="9">
        <v>6.1100000000000002E-2</v>
      </c>
      <c r="H188" s="9">
        <v>4.8999999999999998E-3</v>
      </c>
      <c r="I188" s="9">
        <v>6.3700000000000007E-2</v>
      </c>
      <c r="J188" s="9">
        <v>0.02</v>
      </c>
      <c r="K188" s="9">
        <v>7.8600000000000007E-3</v>
      </c>
      <c r="L188" s="9">
        <v>1.9E-3</v>
      </c>
      <c r="M188" s="9">
        <v>4.3400000000000001E-3</v>
      </c>
      <c r="N188" s="9">
        <v>3.0999999999999999E-3</v>
      </c>
      <c r="O188" s="8">
        <v>0.85977000000000003</v>
      </c>
      <c r="P188" s="8"/>
      <c r="Q188" s="10">
        <v>50.5</v>
      </c>
      <c r="R188" s="10">
        <v>12</v>
      </c>
      <c r="S188" s="10">
        <v>62.6</v>
      </c>
      <c r="T188" s="10">
        <v>17</v>
      </c>
      <c r="U188" s="10">
        <v>640</v>
      </c>
      <c r="V188" s="10">
        <v>160</v>
      </c>
      <c r="W188" s="11">
        <f t="shared" si="4"/>
        <v>50.5</v>
      </c>
      <c r="X188" s="11">
        <f t="shared" si="5"/>
        <v>12</v>
      </c>
      <c r="Y188" s="14" t="s">
        <v>55</v>
      </c>
    </row>
    <row r="189" spans="1:25">
      <c r="A189" s="6" t="s">
        <v>171</v>
      </c>
      <c r="B189" s="6">
        <v>1690</v>
      </c>
      <c r="C189" s="6">
        <v>126</v>
      </c>
      <c r="D189" s="10">
        <v>7.4556213017751477E-2</v>
      </c>
      <c r="E189" s="10">
        <v>13.412698412698413</v>
      </c>
      <c r="F189" s="6"/>
      <c r="G189" s="9">
        <v>6.8199999999999997E-2</v>
      </c>
      <c r="H189" s="9">
        <v>9.2999999999999992E-3</v>
      </c>
      <c r="I189" s="9">
        <v>7.5899999999999995E-2</v>
      </c>
      <c r="J189" s="9">
        <v>1.4E-2</v>
      </c>
      <c r="K189" s="9">
        <v>7.9699999999999997E-3</v>
      </c>
      <c r="L189" s="9">
        <v>4.6000000000000001E-4</v>
      </c>
      <c r="M189" s="9">
        <v>9.5999999999999992E-3</v>
      </c>
      <c r="N189" s="9">
        <v>2E-3</v>
      </c>
      <c r="O189" s="8">
        <v>-0.11031000000000001</v>
      </c>
      <c r="P189" s="8"/>
      <c r="Q189" s="10">
        <v>51.2</v>
      </c>
      <c r="R189" s="10">
        <v>2.9</v>
      </c>
      <c r="S189" s="10">
        <v>74.3</v>
      </c>
      <c r="T189" s="10">
        <v>13</v>
      </c>
      <c r="U189" s="10">
        <v>830</v>
      </c>
      <c r="V189" s="10">
        <v>240</v>
      </c>
      <c r="W189" s="11">
        <f t="shared" si="4"/>
        <v>51.2</v>
      </c>
      <c r="X189" s="11">
        <f t="shared" si="5"/>
        <v>2.9</v>
      </c>
      <c r="Y189" s="14" t="s">
        <v>55</v>
      </c>
    </row>
    <row r="190" spans="1:25">
      <c r="A190" s="6" t="s">
        <v>192</v>
      </c>
      <c r="B190" s="6">
        <v>13000</v>
      </c>
      <c r="C190" s="6">
        <v>1690</v>
      </c>
      <c r="D190" s="10">
        <v>0.13</v>
      </c>
      <c r="E190" s="10">
        <v>7.6923076923076925</v>
      </c>
      <c r="F190" s="6"/>
      <c r="G190" s="9">
        <v>6.0400000000000002E-2</v>
      </c>
      <c r="H190" s="9">
        <v>1.2E-2</v>
      </c>
      <c r="I190" s="9">
        <v>7.4999999999999997E-2</v>
      </c>
      <c r="J190" s="9">
        <v>1.4E-2</v>
      </c>
      <c r="K190" s="9">
        <v>9.1299999999999992E-3</v>
      </c>
      <c r="L190" s="9">
        <v>3.4000000000000002E-4</v>
      </c>
      <c r="M190" s="9">
        <v>4.7800000000000004E-3</v>
      </c>
      <c r="N190" s="9">
        <v>1.6999999999999999E-3</v>
      </c>
      <c r="O190" s="8">
        <v>0.51219999999999999</v>
      </c>
      <c r="P190" s="8"/>
      <c r="Q190" s="10">
        <v>58.6</v>
      </c>
      <c r="R190" s="10">
        <v>2.2000000000000002</v>
      </c>
      <c r="S190" s="10">
        <v>73.3</v>
      </c>
      <c r="T190" s="10">
        <v>13</v>
      </c>
      <c r="U190" s="10">
        <v>529</v>
      </c>
      <c r="V190" s="10">
        <v>240</v>
      </c>
      <c r="W190" s="11">
        <f t="shared" si="4"/>
        <v>58.6</v>
      </c>
      <c r="X190" s="11">
        <f t="shared" si="5"/>
        <v>2.2000000000000002</v>
      </c>
      <c r="Y190" s="14" t="s">
        <v>55</v>
      </c>
    </row>
    <row r="191" spans="1:25">
      <c r="A191" s="6" t="s">
        <v>195</v>
      </c>
      <c r="B191" s="6">
        <v>396.6</v>
      </c>
      <c r="C191" s="6">
        <v>158.69999999999999</v>
      </c>
      <c r="D191" s="10">
        <v>0.40015128593040844</v>
      </c>
      <c r="E191" s="10">
        <v>2.4990548204158793</v>
      </c>
      <c r="F191" s="6"/>
      <c r="G191" s="9">
        <v>7.0400000000000004E-2</v>
      </c>
      <c r="H191" s="9">
        <v>8.3000000000000001E-3</v>
      </c>
      <c r="I191" s="9">
        <v>0.106</v>
      </c>
      <c r="J191" s="9">
        <v>1.2E-2</v>
      </c>
      <c r="K191" s="9">
        <v>1.09E-2</v>
      </c>
      <c r="L191" s="9">
        <v>4.4999999999999999E-4</v>
      </c>
      <c r="M191" s="9">
        <v>4.4999999999999997E-3</v>
      </c>
      <c r="N191" s="9">
        <v>6.2E-4</v>
      </c>
      <c r="O191" s="8">
        <v>0.12295</v>
      </c>
      <c r="P191" s="8"/>
      <c r="Q191" s="10">
        <v>69.900000000000006</v>
      </c>
      <c r="R191" s="10">
        <v>2.9</v>
      </c>
      <c r="S191" s="10">
        <v>102</v>
      </c>
      <c r="T191" s="10">
        <v>11</v>
      </c>
      <c r="U191" s="10">
        <v>810</v>
      </c>
      <c r="V191" s="10">
        <v>260</v>
      </c>
      <c r="W191" s="11">
        <f t="shared" si="4"/>
        <v>69.900000000000006</v>
      </c>
      <c r="X191" s="11">
        <f t="shared" si="5"/>
        <v>2.9</v>
      </c>
      <c r="Y191" s="14" t="s">
        <v>55</v>
      </c>
    </row>
    <row r="192" spans="1:25">
      <c r="A192" s="6" t="s">
        <v>199</v>
      </c>
      <c r="B192" s="6">
        <v>490</v>
      </c>
      <c r="C192" s="6">
        <v>176</v>
      </c>
      <c r="D192" s="10">
        <v>0.35918367346938773</v>
      </c>
      <c r="E192" s="10">
        <v>2.7840909090909092</v>
      </c>
      <c r="F192" s="6"/>
      <c r="G192" s="9">
        <v>8.5999999999999993E-2</v>
      </c>
      <c r="H192" s="9">
        <v>0.01</v>
      </c>
      <c r="I192" s="9">
        <v>0.13600000000000001</v>
      </c>
      <c r="J192" s="9">
        <v>2.4E-2</v>
      </c>
      <c r="K192" s="9">
        <v>1.1610000000000001E-2</v>
      </c>
      <c r="L192" s="9">
        <v>1.2999999999999999E-3</v>
      </c>
      <c r="M192" s="9">
        <v>9.2999999999999992E-3</v>
      </c>
      <c r="N192" s="9">
        <v>1.1000000000000001E-3</v>
      </c>
      <c r="O192" s="8">
        <v>0.13808999999999999</v>
      </c>
      <c r="P192" s="8"/>
      <c r="Q192" s="10">
        <v>74.400000000000006</v>
      </c>
      <c r="R192" s="10">
        <v>8.3000000000000007</v>
      </c>
      <c r="S192" s="10">
        <v>129</v>
      </c>
      <c r="T192" s="10">
        <v>20</v>
      </c>
      <c r="U192" s="10">
        <v>1280</v>
      </c>
      <c r="V192" s="10">
        <v>260</v>
      </c>
      <c r="W192" s="11">
        <f t="shared" si="4"/>
        <v>74.400000000000006</v>
      </c>
      <c r="X192" s="11">
        <f t="shared" si="5"/>
        <v>8.3000000000000007</v>
      </c>
      <c r="Y192" s="14" t="s">
        <v>55</v>
      </c>
    </row>
    <row r="193" spans="1:25">
      <c r="A193" s="6" t="s">
        <v>189</v>
      </c>
      <c r="B193" s="6">
        <v>2060</v>
      </c>
      <c r="C193" s="6">
        <v>1025</v>
      </c>
      <c r="D193" s="10">
        <v>0.49757281553398058</v>
      </c>
      <c r="E193" s="10">
        <v>2.0097560975609756</v>
      </c>
      <c r="F193" s="6"/>
      <c r="G193" s="9">
        <v>0.05</v>
      </c>
      <c r="H193" s="9">
        <v>2.7000000000000001E-3</v>
      </c>
      <c r="I193" s="9">
        <v>0.1862</v>
      </c>
      <c r="J193" s="9">
        <v>0.01</v>
      </c>
      <c r="K193" s="9">
        <v>2.7009999999999999E-2</v>
      </c>
      <c r="L193" s="9">
        <v>3.1E-4</v>
      </c>
      <c r="M193" s="9">
        <v>8.4200000000000004E-3</v>
      </c>
      <c r="N193" s="9">
        <v>5.8E-4</v>
      </c>
      <c r="O193" s="8">
        <v>-0.17605000000000001</v>
      </c>
      <c r="P193" s="8"/>
      <c r="Q193" s="10">
        <v>171.8</v>
      </c>
      <c r="R193" s="10">
        <v>1.9</v>
      </c>
      <c r="S193" s="10">
        <v>173.3</v>
      </c>
      <c r="T193" s="10">
        <v>8.9</v>
      </c>
      <c r="U193" s="10">
        <v>220</v>
      </c>
      <c r="V193" s="10">
        <v>130</v>
      </c>
      <c r="W193" s="11">
        <f t="shared" si="4"/>
        <v>171.8</v>
      </c>
      <c r="X193" s="11">
        <f t="shared" si="5"/>
        <v>1.9</v>
      </c>
      <c r="Y193" s="14" t="s">
        <v>54</v>
      </c>
    </row>
    <row r="194" spans="1:25">
      <c r="A194" s="6" t="s">
        <v>176</v>
      </c>
      <c r="B194" s="6">
        <v>348</v>
      </c>
      <c r="C194" s="6">
        <v>115</v>
      </c>
      <c r="D194" s="10">
        <v>0.33045977011494254</v>
      </c>
      <c r="E194" s="10">
        <v>3.026086956521739</v>
      </c>
      <c r="F194" s="6"/>
      <c r="G194" s="9">
        <v>6.7100000000000007E-2</v>
      </c>
      <c r="H194" s="9">
        <v>6.8999999999999999E-3</v>
      </c>
      <c r="I194" s="9">
        <v>0.252</v>
      </c>
      <c r="J194" s="9">
        <v>2.7E-2</v>
      </c>
      <c r="K194" s="9">
        <v>2.7310000000000001E-2</v>
      </c>
      <c r="L194" s="9">
        <v>9.8999999999999999E-4</v>
      </c>
      <c r="M194" s="9">
        <v>1.34E-2</v>
      </c>
      <c r="N194" s="9">
        <v>1.9E-3</v>
      </c>
      <c r="O194" s="8">
        <v>-0.41686000000000001</v>
      </c>
      <c r="P194" s="8"/>
      <c r="Q194" s="10">
        <v>173.7</v>
      </c>
      <c r="R194" s="10">
        <v>6.2</v>
      </c>
      <c r="S194" s="10">
        <v>226</v>
      </c>
      <c r="T194" s="10">
        <v>22</v>
      </c>
      <c r="U194" s="10">
        <v>710</v>
      </c>
      <c r="V194" s="10">
        <v>240</v>
      </c>
      <c r="W194" s="11">
        <f t="shared" si="4"/>
        <v>173.7</v>
      </c>
      <c r="X194" s="11">
        <f t="shared" si="5"/>
        <v>6.2</v>
      </c>
      <c r="Y194" s="14" t="s">
        <v>55</v>
      </c>
    </row>
    <row r="195" spans="1:25">
      <c r="E195" s="10" t="s">
        <v>517</v>
      </c>
    </row>
    <row r="196" spans="1:25">
      <c r="A196" s="17" t="s">
        <v>204</v>
      </c>
      <c r="E196" s="10" t="s">
        <v>517</v>
      </c>
    </row>
    <row r="197" spans="1:25">
      <c r="A197" s="18" t="s">
        <v>205</v>
      </c>
      <c r="E197" s="10" t="s">
        <v>517</v>
      </c>
    </row>
    <row r="198" spans="1:25">
      <c r="A198" t="s">
        <v>168</v>
      </c>
      <c r="B198">
        <v>2990</v>
      </c>
      <c r="C198">
        <v>172</v>
      </c>
      <c r="D198" s="13">
        <v>5.7525083612040132E-2</v>
      </c>
      <c r="E198" s="10">
        <v>17.38372093023256</v>
      </c>
      <c r="G198">
        <v>5.6500000000000002E-2</v>
      </c>
      <c r="H198">
        <v>3.0000000000000001E-3</v>
      </c>
      <c r="I198">
        <v>4.3700000000000003E-2</v>
      </c>
      <c r="J198">
        <v>2.0999999999999999E-3</v>
      </c>
      <c r="K198">
        <v>5.7299999999999999E-3</v>
      </c>
      <c r="L198">
        <v>1E-4</v>
      </c>
      <c r="M198">
        <v>3.3600000000000001E-3</v>
      </c>
      <c r="N198">
        <v>8.4999999999999995E-4</v>
      </c>
      <c r="O198">
        <v>5.6279000000000003E-2</v>
      </c>
      <c r="Q198">
        <v>36.83</v>
      </c>
      <c r="R198">
        <v>0.67</v>
      </c>
      <c r="S198">
        <v>43.4</v>
      </c>
      <c r="T198">
        <v>2</v>
      </c>
      <c r="U198">
        <v>440</v>
      </c>
      <c r="V198">
        <v>120</v>
      </c>
      <c r="W198">
        <v>36.83</v>
      </c>
      <c r="X198">
        <v>0.67</v>
      </c>
      <c r="Y198" s="14" t="s">
        <v>55</v>
      </c>
    </row>
    <row r="199" spans="1:25">
      <c r="A199" t="s">
        <v>151</v>
      </c>
      <c r="B199">
        <v>14653</v>
      </c>
      <c r="C199">
        <v>2070</v>
      </c>
      <c r="D199" s="13">
        <v>0.14126799972701837</v>
      </c>
      <c r="E199" s="10">
        <v>7.0787439613526573</v>
      </c>
      <c r="G199">
        <v>6.6400000000000001E-2</v>
      </c>
      <c r="H199">
        <v>2E-3</v>
      </c>
      <c r="I199">
        <v>5.3460000000000001E-2</v>
      </c>
      <c r="J199">
        <v>9.3999999999999997E-4</v>
      </c>
      <c r="K199">
        <v>5.8500000000000002E-3</v>
      </c>
      <c r="L199">
        <v>1.1E-4</v>
      </c>
      <c r="M199">
        <v>3.5100000000000001E-3</v>
      </c>
      <c r="N199">
        <v>1.8000000000000001E-4</v>
      </c>
      <c r="O199">
        <v>8.3747000000000002E-2</v>
      </c>
      <c r="Q199">
        <v>37.630000000000003</v>
      </c>
      <c r="R199">
        <v>0.69</v>
      </c>
      <c r="S199">
        <v>52.88</v>
      </c>
      <c r="T199">
        <v>0.88</v>
      </c>
      <c r="U199">
        <v>832</v>
      </c>
      <c r="V199">
        <v>63</v>
      </c>
      <c r="W199">
        <v>37.630000000000003</v>
      </c>
      <c r="X199">
        <v>0.69</v>
      </c>
      <c r="Y199" s="14" t="s">
        <v>55</v>
      </c>
    </row>
    <row r="200" spans="1:25">
      <c r="A200" t="s">
        <v>150</v>
      </c>
      <c r="B200">
        <v>7534</v>
      </c>
      <c r="C200">
        <v>548</v>
      </c>
      <c r="D200" s="13">
        <v>7.2736925935757896E-2</v>
      </c>
      <c r="E200" s="10">
        <v>13.748175182481752</v>
      </c>
      <c r="G200">
        <v>5.5100000000000003E-2</v>
      </c>
      <c r="H200">
        <v>2.2000000000000001E-3</v>
      </c>
      <c r="I200">
        <v>4.6199999999999998E-2</v>
      </c>
      <c r="J200">
        <v>1.4E-3</v>
      </c>
      <c r="K200">
        <v>6.0299999999999998E-3</v>
      </c>
      <c r="L200">
        <v>1.1E-4</v>
      </c>
      <c r="M200">
        <v>3.5400000000000002E-3</v>
      </c>
      <c r="N200">
        <v>3.2000000000000003E-4</v>
      </c>
      <c r="O200">
        <v>0.39432</v>
      </c>
      <c r="Q200">
        <v>38.75</v>
      </c>
      <c r="R200">
        <v>0.74</v>
      </c>
      <c r="S200">
        <v>45.9</v>
      </c>
      <c r="T200">
        <v>1.4</v>
      </c>
      <c r="U200">
        <v>407</v>
      </c>
      <c r="V200">
        <v>80</v>
      </c>
      <c r="W200">
        <v>38.75</v>
      </c>
      <c r="X200">
        <v>0.74</v>
      </c>
      <c r="Y200" s="14" t="s">
        <v>55</v>
      </c>
    </row>
    <row r="201" spans="1:25">
      <c r="A201" t="s">
        <v>147</v>
      </c>
      <c r="B201">
        <v>7411</v>
      </c>
      <c r="C201">
        <v>1053</v>
      </c>
      <c r="D201" s="13">
        <v>0.14208608824720012</v>
      </c>
      <c r="E201" s="10">
        <v>7.0379867046533713</v>
      </c>
      <c r="G201">
        <v>7.5600000000000001E-2</v>
      </c>
      <c r="H201">
        <v>4.1999999999999997E-3</v>
      </c>
      <c r="I201">
        <v>6.3399999999999998E-2</v>
      </c>
      <c r="J201">
        <v>2.8E-3</v>
      </c>
      <c r="K201">
        <v>6.0800000000000003E-3</v>
      </c>
      <c r="L201">
        <v>1.3999999999999999E-4</v>
      </c>
      <c r="M201">
        <v>4.2900000000000004E-3</v>
      </c>
      <c r="N201">
        <v>4.6000000000000001E-4</v>
      </c>
      <c r="O201">
        <v>0.24193999999999999</v>
      </c>
      <c r="Q201">
        <v>39.04</v>
      </c>
      <c r="R201">
        <v>0.93</v>
      </c>
      <c r="S201">
        <v>62.4</v>
      </c>
      <c r="T201">
        <v>2.7</v>
      </c>
      <c r="U201">
        <v>1070</v>
      </c>
      <c r="V201">
        <v>110</v>
      </c>
      <c r="W201">
        <v>39.04</v>
      </c>
      <c r="X201">
        <v>0.93</v>
      </c>
      <c r="Y201" s="14" t="s">
        <v>55</v>
      </c>
    </row>
    <row r="202" spans="1:25">
      <c r="A202" t="s">
        <v>159</v>
      </c>
      <c r="B202">
        <v>6977</v>
      </c>
      <c r="C202">
        <v>449</v>
      </c>
      <c r="D202" s="13">
        <v>6.435430700874302E-2</v>
      </c>
      <c r="E202" s="10">
        <v>15.538975501113585</v>
      </c>
      <c r="G202">
        <v>5.21E-2</v>
      </c>
      <c r="H202">
        <v>2.3E-3</v>
      </c>
      <c r="I202">
        <v>4.4400000000000002E-2</v>
      </c>
      <c r="J202">
        <v>1.6999999999999999E-3</v>
      </c>
      <c r="K202">
        <v>6.11E-3</v>
      </c>
      <c r="L202">
        <v>1.3999999999999999E-4</v>
      </c>
      <c r="M202">
        <v>2.8600000000000001E-3</v>
      </c>
      <c r="N202">
        <v>2.7E-4</v>
      </c>
      <c r="O202">
        <v>7.4109999999999995E-2</v>
      </c>
      <c r="Q202">
        <v>39.24</v>
      </c>
      <c r="R202">
        <v>0.91</v>
      </c>
      <c r="S202">
        <v>44.1</v>
      </c>
      <c r="T202">
        <v>1.8</v>
      </c>
      <c r="U202">
        <v>270</v>
      </c>
      <c r="V202">
        <v>100</v>
      </c>
      <c r="W202">
        <v>39.24</v>
      </c>
      <c r="X202">
        <v>0.91</v>
      </c>
      <c r="Y202" s="14" t="s">
        <v>55</v>
      </c>
    </row>
    <row r="203" spans="1:25">
      <c r="A203" t="s">
        <v>143</v>
      </c>
      <c r="B203">
        <v>13077</v>
      </c>
      <c r="C203">
        <v>756</v>
      </c>
      <c r="D203" s="13">
        <v>5.7811424638678596E-2</v>
      </c>
      <c r="E203" s="10">
        <v>17.297619047619047</v>
      </c>
      <c r="G203">
        <v>0.1507</v>
      </c>
      <c r="H203">
        <v>5.4000000000000003E-3</v>
      </c>
      <c r="I203">
        <v>0.13200000000000001</v>
      </c>
      <c r="J203">
        <v>2.7000000000000001E-3</v>
      </c>
      <c r="K203">
        <v>6.3499999999999997E-3</v>
      </c>
      <c r="L203">
        <v>1.1E-4</v>
      </c>
      <c r="M203">
        <v>3.2899999999999999E-2</v>
      </c>
      <c r="N203">
        <v>1.6000000000000001E-3</v>
      </c>
      <c r="O203">
        <v>2.4910000000000002E-2</v>
      </c>
      <c r="Q203">
        <v>40.81</v>
      </c>
      <c r="R203">
        <v>0.7</v>
      </c>
      <c r="S203">
        <v>125.9</v>
      </c>
      <c r="T203">
        <v>2.4</v>
      </c>
      <c r="U203">
        <v>2348</v>
      </c>
      <c r="V203">
        <v>57</v>
      </c>
      <c r="W203">
        <v>40.81</v>
      </c>
      <c r="X203">
        <v>0.7</v>
      </c>
      <c r="Y203" s="14" t="s">
        <v>55</v>
      </c>
    </row>
    <row r="204" spans="1:25">
      <c r="A204" t="s">
        <v>152</v>
      </c>
      <c r="B204">
        <v>14091</v>
      </c>
      <c r="C204">
        <v>1397</v>
      </c>
      <c r="D204" s="13">
        <v>9.9141295862607337E-2</v>
      </c>
      <c r="E204" s="10">
        <v>10.086614173228346</v>
      </c>
      <c r="G204">
        <v>8.3099999999999993E-2</v>
      </c>
      <c r="H204">
        <v>2.8999999999999998E-3</v>
      </c>
      <c r="I204">
        <v>7.4200000000000002E-2</v>
      </c>
      <c r="J204">
        <v>2E-3</v>
      </c>
      <c r="K204">
        <v>6.4200000000000004E-3</v>
      </c>
      <c r="L204">
        <v>1.3999999999999999E-4</v>
      </c>
      <c r="M204">
        <v>8.5100000000000002E-3</v>
      </c>
      <c r="N204">
        <v>5.6999999999999998E-4</v>
      </c>
      <c r="O204">
        <v>0.28392000000000001</v>
      </c>
      <c r="Q204">
        <v>41.24</v>
      </c>
      <c r="R204">
        <v>0.86</v>
      </c>
      <c r="S204">
        <v>72.7</v>
      </c>
      <c r="T204">
        <v>1.9</v>
      </c>
      <c r="U204">
        <v>1276</v>
      </c>
      <c r="V204">
        <v>73</v>
      </c>
      <c r="W204">
        <v>41.24</v>
      </c>
      <c r="X204">
        <v>0.86</v>
      </c>
      <c r="Y204" s="14" t="s">
        <v>55</v>
      </c>
    </row>
    <row r="205" spans="1:25">
      <c r="A205" t="s">
        <v>162</v>
      </c>
      <c r="B205">
        <v>8724</v>
      </c>
      <c r="C205">
        <v>770</v>
      </c>
      <c r="D205" s="13">
        <v>8.8262265016047683E-2</v>
      </c>
      <c r="E205" s="10">
        <v>11.32987012987013</v>
      </c>
      <c r="G205">
        <v>6.5299999999999997E-2</v>
      </c>
      <c r="H205">
        <v>6.0000000000000001E-3</v>
      </c>
      <c r="I205">
        <v>5.8000000000000003E-2</v>
      </c>
      <c r="J205">
        <v>5.0000000000000001E-3</v>
      </c>
      <c r="K205">
        <v>6.4700000000000001E-3</v>
      </c>
      <c r="L205">
        <v>1.2999999999999999E-4</v>
      </c>
      <c r="M205">
        <v>6.1000000000000004E-3</v>
      </c>
      <c r="N205">
        <v>1.1999999999999999E-3</v>
      </c>
      <c r="O205">
        <v>0.27649000000000001</v>
      </c>
      <c r="Q205">
        <v>41.55</v>
      </c>
      <c r="R205">
        <v>0.81</v>
      </c>
      <c r="S205">
        <v>57.3</v>
      </c>
      <c r="T205">
        <v>4.8</v>
      </c>
      <c r="U205">
        <v>760</v>
      </c>
      <c r="V205">
        <v>160</v>
      </c>
      <c r="W205">
        <v>41.55</v>
      </c>
      <c r="X205">
        <v>0.81</v>
      </c>
      <c r="Y205" s="14" t="s">
        <v>55</v>
      </c>
    </row>
    <row r="206" spans="1:25">
      <c r="A206" t="s">
        <v>153</v>
      </c>
      <c r="B206">
        <v>4223</v>
      </c>
      <c r="C206">
        <v>166</v>
      </c>
      <c r="D206" s="13">
        <v>3.930854842529008E-2</v>
      </c>
      <c r="E206" s="10">
        <v>25.439759036144579</v>
      </c>
      <c r="G206">
        <v>4.8500000000000001E-2</v>
      </c>
      <c r="H206">
        <v>2.0999999999999999E-3</v>
      </c>
      <c r="I206">
        <v>4.3299999999999998E-2</v>
      </c>
      <c r="J206">
        <v>1.9E-3</v>
      </c>
      <c r="K206">
        <v>6.4799999999999996E-3</v>
      </c>
      <c r="L206">
        <v>1.4999999999999999E-4</v>
      </c>
      <c r="M206">
        <v>2.63E-3</v>
      </c>
      <c r="N206">
        <v>2.9E-4</v>
      </c>
      <c r="O206">
        <v>-0.1384</v>
      </c>
      <c r="Q206">
        <v>41.65</v>
      </c>
      <c r="R206">
        <v>0.94</v>
      </c>
      <c r="S206">
        <v>43</v>
      </c>
      <c r="T206">
        <v>1.8</v>
      </c>
      <c r="U206">
        <v>120</v>
      </c>
      <c r="V206">
        <v>100</v>
      </c>
      <c r="W206">
        <v>41.65</v>
      </c>
      <c r="X206">
        <v>0.94</v>
      </c>
      <c r="Y206" s="12" t="s">
        <v>52</v>
      </c>
    </row>
    <row r="207" spans="1:25">
      <c r="A207" t="s">
        <v>170</v>
      </c>
      <c r="B207">
        <v>1797</v>
      </c>
      <c r="C207">
        <v>563</v>
      </c>
      <c r="D207" s="13">
        <v>0.31329994435169728</v>
      </c>
      <c r="E207" s="10">
        <v>3.1918294849023092</v>
      </c>
      <c r="G207">
        <v>4.5499999999999999E-2</v>
      </c>
      <c r="H207">
        <v>2.5000000000000001E-3</v>
      </c>
      <c r="I207">
        <v>4.1500000000000002E-2</v>
      </c>
      <c r="J207">
        <v>1.9E-3</v>
      </c>
      <c r="K207">
        <v>6.5300000000000002E-3</v>
      </c>
      <c r="L207">
        <v>1.4999999999999999E-4</v>
      </c>
      <c r="M207">
        <v>2.1700000000000001E-3</v>
      </c>
      <c r="N207">
        <v>1.3999999999999999E-4</v>
      </c>
      <c r="O207">
        <v>4.9958000000000002E-2</v>
      </c>
      <c r="Q207">
        <v>41.98</v>
      </c>
      <c r="R207">
        <v>0.99</v>
      </c>
      <c r="S207">
        <v>41.3</v>
      </c>
      <c r="T207">
        <v>1.9</v>
      </c>
      <c r="U207">
        <v>-20</v>
      </c>
      <c r="V207">
        <v>110</v>
      </c>
      <c r="W207">
        <v>41.98</v>
      </c>
      <c r="X207">
        <v>0.99</v>
      </c>
      <c r="Y207" s="12" t="s">
        <v>52</v>
      </c>
    </row>
    <row r="208" spans="1:25">
      <c r="A208" t="s">
        <v>167</v>
      </c>
      <c r="B208">
        <v>7836</v>
      </c>
      <c r="C208">
        <v>820</v>
      </c>
      <c r="D208" s="13">
        <v>0.10464522715671261</v>
      </c>
      <c r="E208" s="10">
        <v>9.5560975609756103</v>
      </c>
      <c r="G208">
        <v>4.7100000000000003E-2</v>
      </c>
      <c r="H208">
        <v>1.6999999999999999E-3</v>
      </c>
      <c r="I208">
        <v>4.2900000000000001E-2</v>
      </c>
      <c r="J208">
        <v>1.1999999999999999E-3</v>
      </c>
      <c r="K208">
        <v>6.5799999999999999E-3</v>
      </c>
      <c r="L208">
        <v>1.2E-4</v>
      </c>
      <c r="M208">
        <v>2.3E-3</v>
      </c>
      <c r="N208">
        <v>1.4999999999999999E-4</v>
      </c>
      <c r="O208">
        <v>-1.8346000000000001E-2</v>
      </c>
      <c r="Q208">
        <v>42.3</v>
      </c>
      <c r="R208">
        <v>0.8</v>
      </c>
      <c r="S208">
        <v>42.7</v>
      </c>
      <c r="T208">
        <v>1.2</v>
      </c>
      <c r="U208">
        <v>55</v>
      </c>
      <c r="V208">
        <v>80</v>
      </c>
      <c r="W208">
        <v>42.3</v>
      </c>
      <c r="X208">
        <v>0.8</v>
      </c>
      <c r="Y208" s="12" t="s">
        <v>52</v>
      </c>
    </row>
    <row r="209" spans="1:25">
      <c r="A209" t="s">
        <v>164</v>
      </c>
      <c r="B209">
        <v>8588</v>
      </c>
      <c r="C209">
        <v>405</v>
      </c>
      <c r="D209" s="13">
        <v>4.7158826269212854E-2</v>
      </c>
      <c r="E209" s="10">
        <v>21.204938271604938</v>
      </c>
      <c r="G209">
        <v>4.87E-2</v>
      </c>
      <c r="H209">
        <v>2E-3</v>
      </c>
      <c r="I209">
        <v>4.53E-2</v>
      </c>
      <c r="J209">
        <v>1.6999999999999999E-3</v>
      </c>
      <c r="K209">
        <v>6.6100000000000004E-3</v>
      </c>
      <c r="L209">
        <v>2.1000000000000001E-4</v>
      </c>
      <c r="M209">
        <v>2.7000000000000001E-3</v>
      </c>
      <c r="N209">
        <v>2.1000000000000001E-4</v>
      </c>
      <c r="O209">
        <v>-0.25279000000000001</v>
      </c>
      <c r="Q209">
        <v>42.5</v>
      </c>
      <c r="R209">
        <v>1.4</v>
      </c>
      <c r="S209">
        <v>45</v>
      </c>
      <c r="T209">
        <v>1.6</v>
      </c>
      <c r="U209">
        <v>127</v>
      </c>
      <c r="V209">
        <v>94</v>
      </c>
      <c r="W209">
        <v>42.5</v>
      </c>
      <c r="X209">
        <v>1.4</v>
      </c>
      <c r="Y209" s="12" t="s">
        <v>52</v>
      </c>
    </row>
    <row r="210" spans="1:25">
      <c r="A210" t="s">
        <v>155</v>
      </c>
      <c r="B210">
        <v>2442</v>
      </c>
      <c r="C210">
        <v>564</v>
      </c>
      <c r="D210" s="13">
        <v>0.23095823095823095</v>
      </c>
      <c r="E210" s="10">
        <v>4.3297872340425529</v>
      </c>
      <c r="G210">
        <v>4.6399999999999997E-2</v>
      </c>
      <c r="H210">
        <v>2.8999999999999998E-3</v>
      </c>
      <c r="I210">
        <v>4.3099999999999999E-2</v>
      </c>
      <c r="J210">
        <v>2.5000000000000001E-3</v>
      </c>
      <c r="K210">
        <v>6.62E-3</v>
      </c>
      <c r="L210">
        <v>1.3999999999999999E-4</v>
      </c>
      <c r="M210">
        <v>2.16E-3</v>
      </c>
      <c r="N210">
        <v>1.8000000000000001E-4</v>
      </c>
      <c r="O210">
        <v>1.8157E-2</v>
      </c>
      <c r="Q210">
        <v>42.54</v>
      </c>
      <c r="R210">
        <v>0.89</v>
      </c>
      <c r="S210">
        <v>42.9</v>
      </c>
      <c r="T210">
        <v>2.4</v>
      </c>
      <c r="U210">
        <v>40</v>
      </c>
      <c r="V210">
        <v>130</v>
      </c>
      <c r="W210">
        <v>42.54</v>
      </c>
      <c r="X210">
        <v>0.89</v>
      </c>
      <c r="Y210" s="12" t="s">
        <v>52</v>
      </c>
    </row>
    <row r="211" spans="1:25">
      <c r="A211" t="s">
        <v>160</v>
      </c>
      <c r="B211">
        <v>5456</v>
      </c>
      <c r="C211">
        <v>225</v>
      </c>
      <c r="D211" s="13">
        <v>4.1239002932551318E-2</v>
      </c>
      <c r="E211" s="10">
        <v>24.248888888888889</v>
      </c>
      <c r="G211">
        <v>4.7600000000000003E-2</v>
      </c>
      <c r="H211">
        <v>2.3999999999999998E-3</v>
      </c>
      <c r="I211">
        <v>4.4200000000000003E-2</v>
      </c>
      <c r="J211">
        <v>1.8E-3</v>
      </c>
      <c r="K211">
        <v>6.6699999999999997E-3</v>
      </c>
      <c r="L211">
        <v>1.6000000000000001E-4</v>
      </c>
      <c r="M211">
        <v>3.14E-3</v>
      </c>
      <c r="N211">
        <v>3.4000000000000002E-4</v>
      </c>
      <c r="O211">
        <v>-5.2812999999999999E-2</v>
      </c>
      <c r="Q211">
        <v>42.9</v>
      </c>
      <c r="R211">
        <v>1</v>
      </c>
      <c r="S211">
        <v>43.9</v>
      </c>
      <c r="T211">
        <v>1.8</v>
      </c>
      <c r="U211">
        <v>100</v>
      </c>
      <c r="V211">
        <v>100</v>
      </c>
      <c r="W211">
        <v>42.9</v>
      </c>
      <c r="X211">
        <v>1</v>
      </c>
      <c r="Y211" s="12" t="s">
        <v>52</v>
      </c>
    </row>
    <row r="212" spans="1:25">
      <c r="A212" t="s">
        <v>161</v>
      </c>
      <c r="B212">
        <v>2743</v>
      </c>
      <c r="C212">
        <v>59</v>
      </c>
      <c r="D212" s="13">
        <v>2.150929639081298E-2</v>
      </c>
      <c r="E212" s="10">
        <v>46.491525423728817</v>
      </c>
      <c r="G212">
        <v>4.6100000000000002E-2</v>
      </c>
      <c r="H212">
        <v>2.0999999999999999E-3</v>
      </c>
      <c r="I212">
        <v>4.2500000000000003E-2</v>
      </c>
      <c r="J212">
        <v>1.6000000000000001E-3</v>
      </c>
      <c r="K212">
        <v>6.7000000000000002E-3</v>
      </c>
      <c r="L212">
        <v>1.3999999999999999E-4</v>
      </c>
      <c r="M212">
        <v>2.4099999999999998E-3</v>
      </c>
      <c r="N212">
        <v>3.6000000000000002E-4</v>
      </c>
      <c r="O212">
        <v>-0.36534</v>
      </c>
      <c r="Q212">
        <v>43.06</v>
      </c>
      <c r="R212">
        <v>0.88</v>
      </c>
      <c r="S212">
        <v>42.2</v>
      </c>
      <c r="T212">
        <v>1.6</v>
      </c>
      <c r="U212">
        <v>7</v>
      </c>
      <c r="V212">
        <v>97</v>
      </c>
      <c r="W212">
        <v>43.06</v>
      </c>
      <c r="X212">
        <v>0.88</v>
      </c>
      <c r="Y212" s="12" t="s">
        <v>52</v>
      </c>
    </row>
    <row r="213" spans="1:25">
      <c r="A213" t="s">
        <v>163</v>
      </c>
      <c r="B213">
        <v>16115</v>
      </c>
      <c r="C213">
        <v>2162</v>
      </c>
      <c r="D213" s="13">
        <v>0.13416071982624883</v>
      </c>
      <c r="E213" s="10">
        <v>7.4537465309898243</v>
      </c>
      <c r="G213">
        <v>6.3299999999999995E-2</v>
      </c>
      <c r="H213">
        <v>2E-3</v>
      </c>
      <c r="I213">
        <v>5.8099999999999999E-2</v>
      </c>
      <c r="J213">
        <v>1.1999999999999999E-3</v>
      </c>
      <c r="K213">
        <v>6.7600000000000004E-3</v>
      </c>
      <c r="L213">
        <v>1.2E-4</v>
      </c>
      <c r="M213">
        <v>4.2199999999999998E-3</v>
      </c>
      <c r="N213">
        <v>2.1000000000000001E-4</v>
      </c>
      <c r="O213">
        <v>9.7675999999999999E-2</v>
      </c>
      <c r="Q213">
        <v>43.42</v>
      </c>
      <c r="R213">
        <v>0.76</v>
      </c>
      <c r="S213">
        <v>57.4</v>
      </c>
      <c r="T213">
        <v>1.1000000000000001</v>
      </c>
      <c r="U213">
        <v>709</v>
      </c>
      <c r="V213">
        <v>67</v>
      </c>
      <c r="W213">
        <v>43.42</v>
      </c>
      <c r="X213">
        <v>0.76</v>
      </c>
      <c r="Y213" s="14" t="s">
        <v>55</v>
      </c>
    </row>
    <row r="214" spans="1:25">
      <c r="A214" t="s">
        <v>144</v>
      </c>
      <c r="B214">
        <v>13834</v>
      </c>
      <c r="C214">
        <v>3069</v>
      </c>
      <c r="D214" s="13">
        <v>0.22184473037443977</v>
      </c>
      <c r="E214" s="10">
        <v>4.5076572173346365</v>
      </c>
      <c r="G214">
        <v>8.5800000000000001E-2</v>
      </c>
      <c r="H214">
        <v>9.5999999999999992E-3</v>
      </c>
      <c r="I214">
        <v>8.2000000000000003E-2</v>
      </c>
      <c r="J214">
        <v>8.3000000000000001E-3</v>
      </c>
      <c r="K214">
        <v>6.7999999999999996E-3</v>
      </c>
      <c r="L214">
        <v>1.2999999999999999E-4</v>
      </c>
      <c r="M214">
        <v>5.3E-3</v>
      </c>
      <c r="N214">
        <v>1.9E-3</v>
      </c>
      <c r="O214">
        <v>-1.4790000000000001E-3</v>
      </c>
      <c r="Q214">
        <v>43.71</v>
      </c>
      <c r="R214">
        <v>0.81</v>
      </c>
      <c r="S214">
        <v>80</v>
      </c>
      <c r="T214">
        <v>7.5</v>
      </c>
      <c r="U214">
        <v>1330</v>
      </c>
      <c r="V214">
        <v>120</v>
      </c>
      <c r="W214">
        <v>43.71</v>
      </c>
      <c r="X214">
        <v>0.81</v>
      </c>
      <c r="Y214" s="14" t="s">
        <v>55</v>
      </c>
    </row>
    <row r="215" spans="1:25">
      <c r="A215" t="s">
        <v>138</v>
      </c>
      <c r="B215">
        <v>6752</v>
      </c>
      <c r="C215">
        <v>442</v>
      </c>
      <c r="D215" s="13">
        <v>6.5462085308056875E-2</v>
      </c>
      <c r="E215" s="10">
        <v>15.276018099547512</v>
      </c>
      <c r="G215">
        <v>5.0799999999999998E-2</v>
      </c>
      <c r="H215">
        <v>3.0000000000000001E-3</v>
      </c>
      <c r="I215">
        <v>4.9500000000000002E-2</v>
      </c>
      <c r="J215">
        <v>4.7000000000000002E-3</v>
      </c>
      <c r="K215">
        <v>6.8500000000000002E-3</v>
      </c>
      <c r="L215">
        <v>4.2999999999999999E-4</v>
      </c>
      <c r="M215">
        <v>2.8400000000000001E-3</v>
      </c>
      <c r="N215">
        <v>3.2000000000000003E-4</v>
      </c>
      <c r="O215">
        <v>0.25272</v>
      </c>
      <c r="Q215">
        <v>44</v>
      </c>
      <c r="R215">
        <v>2.7</v>
      </c>
      <c r="S215">
        <v>49</v>
      </c>
      <c r="T215">
        <v>4.5999999999999996</v>
      </c>
      <c r="U215">
        <v>210</v>
      </c>
      <c r="V215">
        <v>110</v>
      </c>
      <c r="W215">
        <v>44</v>
      </c>
      <c r="X215">
        <v>2.7</v>
      </c>
      <c r="Y215" s="12" t="s">
        <v>203</v>
      </c>
    </row>
    <row r="216" spans="1:25">
      <c r="A216" t="s">
        <v>145</v>
      </c>
      <c r="B216">
        <v>5975</v>
      </c>
      <c r="C216">
        <v>221</v>
      </c>
      <c r="D216" s="13">
        <v>3.698744769874477E-2</v>
      </c>
      <c r="E216" s="10">
        <v>27.036199095022624</v>
      </c>
      <c r="G216">
        <v>5.2999999999999999E-2</v>
      </c>
      <c r="H216">
        <v>2E-3</v>
      </c>
      <c r="I216">
        <v>4.9799999999999997E-2</v>
      </c>
      <c r="J216">
        <v>2.0999999999999999E-3</v>
      </c>
      <c r="K216">
        <v>6.8799999999999998E-3</v>
      </c>
      <c r="L216">
        <v>2.4000000000000001E-4</v>
      </c>
      <c r="M216">
        <v>4.8900000000000002E-3</v>
      </c>
      <c r="N216">
        <v>5.5000000000000003E-4</v>
      </c>
      <c r="O216">
        <v>0.53244000000000002</v>
      </c>
      <c r="Q216">
        <v>44.2</v>
      </c>
      <c r="R216">
        <v>1.5</v>
      </c>
      <c r="S216">
        <v>49.3</v>
      </c>
      <c r="T216">
        <v>2</v>
      </c>
      <c r="U216">
        <v>312</v>
      </c>
      <c r="V216">
        <v>96</v>
      </c>
      <c r="W216">
        <v>44.2</v>
      </c>
      <c r="X216">
        <v>1.5</v>
      </c>
      <c r="Y216" s="12" t="s">
        <v>203</v>
      </c>
    </row>
    <row r="217" spans="1:25">
      <c r="A217" t="s">
        <v>166</v>
      </c>
      <c r="B217">
        <v>9412</v>
      </c>
      <c r="C217">
        <v>1438</v>
      </c>
      <c r="D217" s="13">
        <v>0.15278368040798981</v>
      </c>
      <c r="E217" s="10">
        <v>6.545201668984701</v>
      </c>
      <c r="G217">
        <v>4.7500000000000001E-2</v>
      </c>
      <c r="H217">
        <v>2.3999999999999998E-3</v>
      </c>
      <c r="I217">
        <v>4.5499999999999999E-2</v>
      </c>
      <c r="J217">
        <v>1.8E-3</v>
      </c>
      <c r="K217">
        <v>6.9300000000000004E-3</v>
      </c>
      <c r="L217">
        <v>1.2999999999999999E-4</v>
      </c>
      <c r="M217">
        <v>2.0600000000000002E-3</v>
      </c>
      <c r="N217">
        <v>1.2E-4</v>
      </c>
      <c r="O217">
        <v>-8.7137000000000006E-2</v>
      </c>
      <c r="Q217">
        <v>44.49</v>
      </c>
      <c r="R217">
        <v>0.84</v>
      </c>
      <c r="S217">
        <v>45.2</v>
      </c>
      <c r="T217">
        <v>1.7</v>
      </c>
      <c r="U217">
        <v>70</v>
      </c>
      <c r="V217">
        <v>110</v>
      </c>
      <c r="W217">
        <v>44.49</v>
      </c>
      <c r="X217">
        <v>0.84</v>
      </c>
      <c r="Y217" s="12" t="s">
        <v>52</v>
      </c>
    </row>
    <row r="218" spans="1:25">
      <c r="A218" t="s">
        <v>154</v>
      </c>
      <c r="B218">
        <v>11124</v>
      </c>
      <c r="C218">
        <v>840</v>
      </c>
      <c r="D218" s="13">
        <v>7.5512405609492989E-2</v>
      </c>
      <c r="E218" s="10">
        <v>13.242857142857142</v>
      </c>
      <c r="G218">
        <v>0.13370000000000001</v>
      </c>
      <c r="H218">
        <v>6.6E-3</v>
      </c>
      <c r="I218">
        <v>0.12820000000000001</v>
      </c>
      <c r="J218">
        <v>5.4000000000000003E-3</v>
      </c>
      <c r="K218">
        <v>6.9300000000000004E-3</v>
      </c>
      <c r="L218">
        <v>1.2999999999999999E-4</v>
      </c>
      <c r="M218">
        <v>2.4299999999999999E-2</v>
      </c>
      <c r="N218">
        <v>1.1999999999999999E-3</v>
      </c>
      <c r="O218">
        <v>3.1019000000000001E-2</v>
      </c>
      <c r="Q218">
        <v>44.51</v>
      </c>
      <c r="R218">
        <v>0.81</v>
      </c>
      <c r="S218">
        <v>122.3</v>
      </c>
      <c r="T218">
        <v>4.9000000000000004</v>
      </c>
      <c r="U218">
        <v>2133</v>
      </c>
      <c r="V218">
        <v>88</v>
      </c>
      <c r="W218">
        <v>44.51</v>
      </c>
      <c r="X218">
        <v>0.81</v>
      </c>
      <c r="Y218" s="14" t="s">
        <v>55</v>
      </c>
    </row>
    <row r="219" spans="1:25">
      <c r="A219" t="s">
        <v>140</v>
      </c>
      <c r="B219">
        <v>4941</v>
      </c>
      <c r="C219">
        <v>390</v>
      </c>
      <c r="D219" s="13">
        <v>7.8931390406800236E-2</v>
      </c>
      <c r="E219" s="10">
        <v>12.669230769230769</v>
      </c>
      <c r="G219">
        <v>4.7399999999999998E-2</v>
      </c>
      <c r="H219">
        <v>3.0999999999999999E-3</v>
      </c>
      <c r="I219">
        <v>4.5100000000000001E-2</v>
      </c>
      <c r="J219">
        <v>3.0999999999999999E-3</v>
      </c>
      <c r="K219">
        <v>6.9699999999999996E-3</v>
      </c>
      <c r="L219">
        <v>2.9999999999999997E-4</v>
      </c>
      <c r="M219">
        <v>2.9499999999999999E-3</v>
      </c>
      <c r="N219">
        <v>2.9999999999999997E-4</v>
      </c>
      <c r="O219">
        <v>0.13084999999999999</v>
      </c>
      <c r="Q219">
        <v>44.8</v>
      </c>
      <c r="R219">
        <v>1.9</v>
      </c>
      <c r="S219">
        <v>44.8</v>
      </c>
      <c r="T219">
        <v>3</v>
      </c>
      <c r="U219">
        <v>70</v>
      </c>
      <c r="V219">
        <v>140</v>
      </c>
      <c r="W219">
        <v>44.8</v>
      </c>
      <c r="X219">
        <v>1.9</v>
      </c>
      <c r="Y219" s="12" t="s">
        <v>52</v>
      </c>
    </row>
    <row r="220" spans="1:25">
      <c r="A220" t="s">
        <v>156</v>
      </c>
      <c r="B220">
        <v>6541</v>
      </c>
      <c r="C220">
        <v>1125</v>
      </c>
      <c r="D220" s="13">
        <v>0.17199205014523772</v>
      </c>
      <c r="E220" s="10">
        <v>5.814222222222222</v>
      </c>
      <c r="G220">
        <v>5.45E-2</v>
      </c>
      <c r="H220">
        <v>2.3E-3</v>
      </c>
      <c r="I220">
        <v>5.3800000000000001E-2</v>
      </c>
      <c r="J220">
        <v>2.3999999999999998E-3</v>
      </c>
      <c r="K220">
        <v>7.0499999999999998E-3</v>
      </c>
      <c r="L220">
        <v>2.0000000000000001E-4</v>
      </c>
      <c r="M220">
        <v>2.5200000000000001E-3</v>
      </c>
      <c r="N220">
        <v>2.1000000000000001E-4</v>
      </c>
      <c r="O220">
        <v>-0.35299999999999998</v>
      </c>
      <c r="Q220">
        <v>45.3</v>
      </c>
      <c r="R220">
        <v>1.3</v>
      </c>
      <c r="S220">
        <v>53.1</v>
      </c>
      <c r="T220">
        <v>2.2999999999999998</v>
      </c>
      <c r="U220">
        <v>370</v>
      </c>
      <c r="V220">
        <v>100</v>
      </c>
      <c r="W220">
        <v>45.3</v>
      </c>
      <c r="X220">
        <v>1.3</v>
      </c>
      <c r="Y220" s="12" t="s">
        <v>203</v>
      </c>
    </row>
    <row r="221" spans="1:25">
      <c r="A221" t="s">
        <v>206</v>
      </c>
      <c r="B221">
        <v>3384</v>
      </c>
      <c r="C221">
        <v>469</v>
      </c>
      <c r="D221" s="13">
        <v>0.1385933806146572</v>
      </c>
      <c r="E221" s="10">
        <v>7.2153518123667375</v>
      </c>
      <c r="G221">
        <v>5.2999999999999999E-2</v>
      </c>
      <c r="H221">
        <v>4.1999999999999997E-3</v>
      </c>
      <c r="I221">
        <v>5.2699999999999997E-2</v>
      </c>
      <c r="J221">
        <v>4.4000000000000003E-3</v>
      </c>
      <c r="K221">
        <v>7.0800000000000004E-3</v>
      </c>
      <c r="L221">
        <v>2.7999999999999998E-4</v>
      </c>
      <c r="M221">
        <v>2.5899999999999999E-3</v>
      </c>
      <c r="N221">
        <v>4.8000000000000001E-4</v>
      </c>
      <c r="O221">
        <v>2.2374000000000002E-2</v>
      </c>
      <c r="Q221">
        <v>45.5</v>
      </c>
      <c r="R221">
        <v>1.8</v>
      </c>
      <c r="S221">
        <v>52.1</v>
      </c>
      <c r="T221">
        <v>4.3</v>
      </c>
      <c r="U221">
        <v>310</v>
      </c>
      <c r="V221">
        <v>180</v>
      </c>
      <c r="W221">
        <v>45.5</v>
      </c>
      <c r="X221">
        <v>1.8</v>
      </c>
      <c r="Y221" s="12" t="s">
        <v>203</v>
      </c>
    </row>
    <row r="222" spans="1:25">
      <c r="A222" t="s">
        <v>146</v>
      </c>
      <c r="B222">
        <v>10477</v>
      </c>
      <c r="C222">
        <v>2301</v>
      </c>
      <c r="D222" s="13">
        <v>0.21962393815023384</v>
      </c>
      <c r="E222" s="10">
        <v>4.5532377227292482</v>
      </c>
      <c r="G222">
        <v>9.9000000000000005E-2</v>
      </c>
      <c r="H222">
        <v>8.0999999999999996E-3</v>
      </c>
      <c r="I222">
        <v>9.8400000000000001E-2</v>
      </c>
      <c r="J222">
        <v>8.3000000000000001E-3</v>
      </c>
      <c r="K222">
        <v>7.2500000000000004E-3</v>
      </c>
      <c r="L222">
        <v>1.2999999999999999E-4</v>
      </c>
      <c r="M222">
        <v>6.3299999999999997E-3</v>
      </c>
      <c r="N222">
        <v>7.2999999999999996E-4</v>
      </c>
      <c r="O222">
        <v>0.74012</v>
      </c>
      <c r="Q222">
        <v>46.54</v>
      </c>
      <c r="R222">
        <v>0.84</v>
      </c>
      <c r="S222">
        <v>95.1</v>
      </c>
      <c r="T222">
        <v>7.5</v>
      </c>
      <c r="U222">
        <v>1560</v>
      </c>
      <c r="V222">
        <v>130</v>
      </c>
      <c r="W222">
        <v>46.54</v>
      </c>
      <c r="X222">
        <v>0.84</v>
      </c>
      <c r="Y222" s="14" t="s">
        <v>55</v>
      </c>
    </row>
    <row r="223" spans="1:25">
      <c r="A223" t="s">
        <v>157</v>
      </c>
      <c r="B223">
        <v>6950</v>
      </c>
      <c r="C223">
        <v>1684</v>
      </c>
      <c r="D223" s="13">
        <v>0.24230215827338131</v>
      </c>
      <c r="E223" s="10">
        <v>4.1270783847981001</v>
      </c>
      <c r="G223">
        <v>5.9900000000000002E-2</v>
      </c>
      <c r="H223">
        <v>2.5000000000000001E-3</v>
      </c>
      <c r="I223">
        <v>6.8199999999999997E-2</v>
      </c>
      <c r="J223">
        <v>2.2000000000000001E-3</v>
      </c>
      <c r="K223">
        <v>8.1099999999999992E-3</v>
      </c>
      <c r="L223">
        <v>2.0000000000000001E-4</v>
      </c>
      <c r="M223">
        <v>3.5100000000000001E-3</v>
      </c>
      <c r="N223">
        <v>1.9000000000000001E-4</v>
      </c>
      <c r="O223">
        <v>0.50707000000000002</v>
      </c>
      <c r="Q223">
        <v>52.1</v>
      </c>
      <c r="R223">
        <v>1.3</v>
      </c>
      <c r="S223">
        <v>67</v>
      </c>
      <c r="T223">
        <v>2.1</v>
      </c>
      <c r="U223">
        <v>590</v>
      </c>
      <c r="V223">
        <v>91</v>
      </c>
      <c r="W223">
        <v>52.1</v>
      </c>
      <c r="X223">
        <v>1.3</v>
      </c>
      <c r="Y223" s="14" t="s">
        <v>55</v>
      </c>
    </row>
    <row r="224" spans="1:25">
      <c r="A224" t="s">
        <v>165</v>
      </c>
      <c r="B224">
        <v>2215</v>
      </c>
      <c r="C224">
        <v>108</v>
      </c>
      <c r="D224" s="13">
        <v>4.8758465011286681E-2</v>
      </c>
      <c r="E224" s="10">
        <v>20.50925925925926</v>
      </c>
      <c r="G224">
        <v>4.7500000000000001E-2</v>
      </c>
      <c r="H224">
        <v>2.8E-3</v>
      </c>
      <c r="I224">
        <v>5.2999999999999999E-2</v>
      </c>
      <c r="J224">
        <v>2.7000000000000001E-3</v>
      </c>
      <c r="K224">
        <v>8.1700000000000002E-3</v>
      </c>
      <c r="L224">
        <v>1.8000000000000001E-4</v>
      </c>
      <c r="M224">
        <v>3.0300000000000001E-3</v>
      </c>
      <c r="N224">
        <v>4.2999999999999999E-4</v>
      </c>
      <c r="O224">
        <v>-8.7317000000000006E-2</v>
      </c>
      <c r="Q224">
        <v>52.4</v>
      </c>
      <c r="R224">
        <v>1.2</v>
      </c>
      <c r="S224">
        <v>52.4</v>
      </c>
      <c r="T224">
        <v>2.6</v>
      </c>
      <c r="U224">
        <v>70</v>
      </c>
      <c r="V224">
        <v>130</v>
      </c>
      <c r="W224">
        <v>52.4</v>
      </c>
      <c r="X224">
        <v>1.2</v>
      </c>
      <c r="Y224" s="14" t="s">
        <v>53</v>
      </c>
    </row>
    <row r="225" spans="1:27">
      <c r="A225" t="s">
        <v>207</v>
      </c>
      <c r="B225">
        <v>3814</v>
      </c>
      <c r="C225">
        <v>953</v>
      </c>
      <c r="D225" s="13">
        <v>0.24986890403775563</v>
      </c>
      <c r="E225" s="10">
        <v>4.0020986358866733</v>
      </c>
      <c r="G225">
        <v>0.129</v>
      </c>
      <c r="H225">
        <v>5.8999999999999999E-3</v>
      </c>
      <c r="I225">
        <v>0.1552</v>
      </c>
      <c r="J225">
        <v>7.4000000000000003E-3</v>
      </c>
      <c r="K225">
        <v>8.7500000000000008E-3</v>
      </c>
      <c r="L225">
        <v>2.1000000000000001E-4</v>
      </c>
      <c r="M225">
        <v>9.8700000000000003E-3</v>
      </c>
      <c r="N225">
        <v>6.8000000000000005E-4</v>
      </c>
      <c r="O225">
        <v>0.58896000000000004</v>
      </c>
      <c r="Q225">
        <v>56.2</v>
      </c>
      <c r="R225">
        <v>1.3</v>
      </c>
      <c r="S225">
        <v>147.5</v>
      </c>
      <c r="T225">
        <v>6.2</v>
      </c>
      <c r="U225">
        <v>2069</v>
      </c>
      <c r="V225">
        <v>83</v>
      </c>
      <c r="W225">
        <v>56.2</v>
      </c>
      <c r="X225">
        <v>1.3</v>
      </c>
      <c r="Y225" s="14" t="s">
        <v>55</v>
      </c>
    </row>
    <row r="226" spans="1:27">
      <c r="A226" t="s">
        <v>139</v>
      </c>
      <c r="B226">
        <v>4375</v>
      </c>
      <c r="C226">
        <v>270</v>
      </c>
      <c r="D226" s="13">
        <v>6.1714285714285715E-2</v>
      </c>
      <c r="E226" s="10">
        <v>16.203703703703702</v>
      </c>
      <c r="G226">
        <v>4.7600000000000003E-2</v>
      </c>
      <c r="H226">
        <v>1.8E-3</v>
      </c>
      <c r="I226">
        <v>6.4199999999999993E-2</v>
      </c>
      <c r="J226">
        <v>1.8E-3</v>
      </c>
      <c r="K226">
        <v>9.6900000000000007E-3</v>
      </c>
      <c r="L226">
        <v>1.8000000000000001E-4</v>
      </c>
      <c r="M226">
        <v>3.0999999999999999E-3</v>
      </c>
      <c r="N226">
        <v>2.5999999999999998E-4</v>
      </c>
      <c r="O226">
        <v>0.15232999999999999</v>
      </c>
      <c r="Q226">
        <v>62.1</v>
      </c>
      <c r="R226">
        <v>1.2</v>
      </c>
      <c r="S226">
        <v>63.1</v>
      </c>
      <c r="T226">
        <v>1.8</v>
      </c>
      <c r="U226">
        <v>87</v>
      </c>
      <c r="V226">
        <v>84</v>
      </c>
      <c r="W226">
        <v>62.1</v>
      </c>
      <c r="X226">
        <v>1.2</v>
      </c>
      <c r="Y226" s="14" t="s">
        <v>54</v>
      </c>
    </row>
    <row r="227" spans="1:27">
      <c r="A227" t="s">
        <v>158</v>
      </c>
      <c r="B227">
        <v>6402</v>
      </c>
      <c r="C227">
        <v>244</v>
      </c>
      <c r="D227" s="13">
        <v>3.811308965948141E-2</v>
      </c>
      <c r="E227" s="10">
        <v>26.237704918032787</v>
      </c>
      <c r="G227">
        <v>4.8000000000000001E-2</v>
      </c>
      <c r="H227">
        <v>1.6999999999999999E-3</v>
      </c>
      <c r="I227">
        <v>7.2099999999999997E-2</v>
      </c>
      <c r="J227">
        <v>1.6999999999999999E-3</v>
      </c>
      <c r="K227">
        <v>1.0919999999999999E-2</v>
      </c>
      <c r="L227">
        <v>2.1000000000000001E-4</v>
      </c>
      <c r="M227">
        <v>3.6600000000000001E-3</v>
      </c>
      <c r="N227">
        <v>2.7999999999999998E-4</v>
      </c>
      <c r="O227">
        <v>0.22967000000000001</v>
      </c>
      <c r="Q227">
        <v>70</v>
      </c>
      <c r="R227">
        <v>1.4</v>
      </c>
      <c r="S227">
        <v>70.900000000000006</v>
      </c>
      <c r="T227">
        <v>1.7</v>
      </c>
      <c r="U227">
        <v>94</v>
      </c>
      <c r="V227">
        <v>78</v>
      </c>
      <c r="W227">
        <v>70</v>
      </c>
      <c r="X227">
        <v>1.4</v>
      </c>
      <c r="Y227" s="14" t="s">
        <v>54</v>
      </c>
      <c r="Z227">
        <f>AVERAGE(X227:X229)</f>
        <v>1.9333333333333333</v>
      </c>
      <c r="AA227">
        <f>SQRT((Z227^2)+(Z228^2))</f>
        <v>2.6130016796354676</v>
      </c>
    </row>
    <row r="228" spans="1:27">
      <c r="A228" t="s">
        <v>141</v>
      </c>
      <c r="B228">
        <v>244</v>
      </c>
      <c r="C228">
        <v>102</v>
      </c>
      <c r="D228" s="13">
        <v>0.41803278688524592</v>
      </c>
      <c r="E228" s="10">
        <v>2.392156862745098</v>
      </c>
      <c r="G228">
        <v>4.9200000000000001E-2</v>
      </c>
      <c r="H228">
        <v>5.3E-3</v>
      </c>
      <c r="I228">
        <v>7.9600000000000004E-2</v>
      </c>
      <c r="J228">
        <v>9.1000000000000004E-3</v>
      </c>
      <c r="K228">
        <v>1.1350000000000001E-2</v>
      </c>
      <c r="L228">
        <v>4.8999999999999998E-4</v>
      </c>
      <c r="M228">
        <v>3.5400000000000002E-3</v>
      </c>
      <c r="N228">
        <v>4.8999999999999998E-4</v>
      </c>
      <c r="O228">
        <v>0.32858999999999999</v>
      </c>
      <c r="Q228">
        <v>72.7</v>
      </c>
      <c r="R228">
        <v>3.1</v>
      </c>
      <c r="S228">
        <v>77.400000000000006</v>
      </c>
      <c r="T228">
        <v>8.5</v>
      </c>
      <c r="U228">
        <v>180</v>
      </c>
      <c r="V228">
        <v>220</v>
      </c>
      <c r="W228">
        <v>72.7</v>
      </c>
      <c r="X228">
        <v>3.1</v>
      </c>
      <c r="Y228" s="14" t="s">
        <v>54</v>
      </c>
      <c r="Z228">
        <f>STDEV(W227:W229)</f>
        <v>1.757839583124694</v>
      </c>
    </row>
    <row r="229" spans="1:27">
      <c r="A229" t="s">
        <v>142</v>
      </c>
      <c r="B229">
        <v>6378</v>
      </c>
      <c r="C229">
        <v>742</v>
      </c>
      <c r="D229" s="13">
        <v>0.11633740984634681</v>
      </c>
      <c r="E229" s="10">
        <v>8.5956873315363875</v>
      </c>
      <c r="G229">
        <v>4.7500000000000001E-2</v>
      </c>
      <c r="H229">
        <v>1.6000000000000001E-3</v>
      </c>
      <c r="I229">
        <v>7.5399999999999995E-2</v>
      </c>
      <c r="J229">
        <v>1.9E-3</v>
      </c>
      <c r="K229">
        <v>1.1440000000000001E-2</v>
      </c>
      <c r="L229">
        <v>2.1000000000000001E-4</v>
      </c>
      <c r="M229">
        <v>3.49E-3</v>
      </c>
      <c r="N229">
        <v>2.1000000000000001E-4</v>
      </c>
      <c r="O229">
        <v>0.22692999999999999</v>
      </c>
      <c r="Q229">
        <v>73.3</v>
      </c>
      <c r="R229">
        <v>1.3</v>
      </c>
      <c r="S229">
        <v>73.8</v>
      </c>
      <c r="T229">
        <v>1.8</v>
      </c>
      <c r="U229">
        <v>75</v>
      </c>
      <c r="V229">
        <v>74</v>
      </c>
      <c r="W229">
        <v>73.3</v>
      </c>
      <c r="X229">
        <v>1.3</v>
      </c>
      <c r="Y229" s="14" t="s">
        <v>54</v>
      </c>
    </row>
    <row r="230" spans="1:27">
      <c r="A230" t="s">
        <v>149</v>
      </c>
      <c r="B230">
        <v>684</v>
      </c>
      <c r="C230">
        <v>138</v>
      </c>
      <c r="D230" s="13">
        <v>0.20175438596491227</v>
      </c>
      <c r="E230" s="10">
        <v>4.9565217391304346</v>
      </c>
      <c r="G230">
        <v>4.9399999999999999E-2</v>
      </c>
      <c r="H230">
        <v>4.3E-3</v>
      </c>
      <c r="I230">
        <v>9.9699999999999997E-2</v>
      </c>
      <c r="J230">
        <v>9.1999999999999998E-3</v>
      </c>
      <c r="K230">
        <v>1.409E-2</v>
      </c>
      <c r="L230">
        <v>8.8000000000000003E-4</v>
      </c>
      <c r="M230">
        <v>7.4799999999999997E-3</v>
      </c>
      <c r="N230">
        <v>8.4000000000000003E-4</v>
      </c>
      <c r="O230">
        <v>2.9041000000000001E-2</v>
      </c>
      <c r="Q230">
        <v>90.2</v>
      </c>
      <c r="R230">
        <v>5.6</v>
      </c>
      <c r="S230">
        <v>96.3</v>
      </c>
      <c r="T230">
        <v>8.5</v>
      </c>
      <c r="U230">
        <v>150</v>
      </c>
      <c r="V230">
        <v>190</v>
      </c>
      <c r="W230">
        <v>90.2</v>
      </c>
      <c r="X230">
        <v>5.6</v>
      </c>
      <c r="Y230" s="14" t="s">
        <v>54</v>
      </c>
    </row>
    <row r="231" spans="1:27">
      <c r="A231" t="s">
        <v>148</v>
      </c>
      <c r="B231">
        <v>228</v>
      </c>
      <c r="C231">
        <v>196</v>
      </c>
      <c r="D231" s="13">
        <v>0.85964912280701755</v>
      </c>
      <c r="E231" s="10">
        <v>1.1632653061224489</v>
      </c>
      <c r="G231">
        <v>8.8599999999999998E-2</v>
      </c>
      <c r="H231">
        <v>2.7000000000000001E-3</v>
      </c>
      <c r="I231">
        <v>2.9580000000000002</v>
      </c>
      <c r="J231">
        <v>6.9000000000000006E-2</v>
      </c>
      <c r="K231">
        <v>0.2407</v>
      </c>
      <c r="L231">
        <v>4.1000000000000003E-3</v>
      </c>
      <c r="M231">
        <v>7.3200000000000001E-2</v>
      </c>
      <c r="N231">
        <v>3.5000000000000001E-3</v>
      </c>
      <c r="O231">
        <v>0.49486000000000002</v>
      </c>
      <c r="Q231">
        <v>1390</v>
      </c>
      <c r="R231">
        <v>21</v>
      </c>
      <c r="S231">
        <v>1398</v>
      </c>
      <c r="T231">
        <v>17</v>
      </c>
      <c r="U231">
        <v>1390</v>
      </c>
      <c r="V231">
        <v>59</v>
      </c>
      <c r="W231">
        <v>1390</v>
      </c>
      <c r="X231">
        <v>21</v>
      </c>
      <c r="Y231" s="14" t="s">
        <v>54</v>
      </c>
    </row>
    <row r="232" spans="1:27">
      <c r="A232" t="s">
        <v>169</v>
      </c>
      <c r="B232">
        <v>1901</v>
      </c>
      <c r="C232">
        <v>233</v>
      </c>
      <c r="D232" s="13">
        <v>0.12256706996317727</v>
      </c>
      <c r="E232" s="10">
        <v>8.1587982832618025</v>
      </c>
      <c r="G232">
        <v>0.1008</v>
      </c>
      <c r="H232">
        <v>2.5999999999999999E-3</v>
      </c>
      <c r="I232">
        <v>3.16</v>
      </c>
      <c r="J232">
        <v>0.06</v>
      </c>
      <c r="K232">
        <v>0.2288</v>
      </c>
      <c r="L232">
        <v>5.1999999999999998E-3</v>
      </c>
      <c r="M232">
        <v>6.9699999999999998E-2</v>
      </c>
      <c r="N232">
        <v>3.7000000000000002E-3</v>
      </c>
      <c r="O232">
        <v>0.89881</v>
      </c>
      <c r="Q232">
        <v>1328</v>
      </c>
      <c r="R232">
        <v>27</v>
      </c>
      <c r="S232">
        <v>1450</v>
      </c>
      <c r="T232">
        <v>14</v>
      </c>
      <c r="U232">
        <v>1638</v>
      </c>
      <c r="V232">
        <v>48</v>
      </c>
      <c r="W232">
        <v>1638</v>
      </c>
      <c r="X232">
        <v>27</v>
      </c>
      <c r="Y232" s="14" t="s">
        <v>55</v>
      </c>
    </row>
    <row r="233" spans="1:27">
      <c r="E233" s="10" t="s">
        <v>517</v>
      </c>
    </row>
    <row r="234" spans="1:27">
      <c r="A234" s="17" t="s">
        <v>204</v>
      </c>
      <c r="E234" s="10" t="s">
        <v>517</v>
      </c>
    </row>
    <row r="235" spans="1:27">
      <c r="A235" s="18" t="s">
        <v>208</v>
      </c>
      <c r="E235" s="10" t="s">
        <v>517</v>
      </c>
    </row>
    <row r="236" spans="1:27">
      <c r="A236" t="s">
        <v>75</v>
      </c>
      <c r="B236">
        <v>3935</v>
      </c>
      <c r="C236">
        <v>326</v>
      </c>
      <c r="D236" s="13">
        <v>8.2846251588310035E-2</v>
      </c>
      <c r="E236" s="10">
        <v>12.070552147239264</v>
      </c>
      <c r="G236">
        <v>4.9000000000000002E-2</v>
      </c>
      <c r="H236">
        <v>2.8E-3</v>
      </c>
      <c r="I236">
        <v>4.0099999999999997E-2</v>
      </c>
      <c r="J236">
        <v>1.6000000000000001E-3</v>
      </c>
      <c r="K236">
        <v>5.8999999999999999E-3</v>
      </c>
      <c r="L236">
        <v>1.7000000000000001E-4</v>
      </c>
      <c r="M236">
        <v>2.0400000000000001E-3</v>
      </c>
      <c r="N236">
        <v>2.0000000000000001E-4</v>
      </c>
      <c r="O236">
        <v>-0.11532000000000001</v>
      </c>
      <c r="Q236">
        <v>37.9</v>
      </c>
      <c r="R236">
        <v>1.1000000000000001</v>
      </c>
      <c r="S236">
        <v>39.9</v>
      </c>
      <c r="T236">
        <v>1.6</v>
      </c>
      <c r="U236">
        <v>130</v>
      </c>
      <c r="V236">
        <v>130</v>
      </c>
      <c r="W236">
        <v>37.9</v>
      </c>
      <c r="X236">
        <v>1.1000000000000001</v>
      </c>
      <c r="Y236" s="14" t="s">
        <v>202</v>
      </c>
    </row>
    <row r="237" spans="1:27">
      <c r="A237" t="s">
        <v>88</v>
      </c>
      <c r="B237">
        <v>2403</v>
      </c>
      <c r="C237">
        <v>848</v>
      </c>
      <c r="D237" s="13">
        <v>0.35289221806075738</v>
      </c>
      <c r="E237" s="10">
        <v>2.8337264150943398</v>
      </c>
      <c r="G237">
        <v>4.9599999999999998E-2</v>
      </c>
      <c r="H237">
        <v>2.5000000000000001E-3</v>
      </c>
      <c r="I237">
        <v>4.2000000000000003E-2</v>
      </c>
      <c r="J237">
        <v>2E-3</v>
      </c>
      <c r="K237">
        <v>6.13E-3</v>
      </c>
      <c r="L237">
        <v>1.3999999999999999E-4</v>
      </c>
      <c r="M237">
        <v>1.97E-3</v>
      </c>
      <c r="N237">
        <v>1.2E-4</v>
      </c>
      <c r="O237">
        <v>0.23879</v>
      </c>
      <c r="Q237">
        <v>39.4</v>
      </c>
      <c r="R237">
        <v>0.9</v>
      </c>
      <c r="S237">
        <v>41.7</v>
      </c>
      <c r="T237">
        <v>1.9</v>
      </c>
      <c r="U237">
        <v>170</v>
      </c>
      <c r="V237">
        <v>110</v>
      </c>
      <c r="W237">
        <v>39.4</v>
      </c>
      <c r="X237">
        <v>0.9</v>
      </c>
      <c r="Y237" s="14" t="s">
        <v>202</v>
      </c>
    </row>
    <row r="238" spans="1:27">
      <c r="A238" t="s">
        <v>83</v>
      </c>
      <c r="B238">
        <v>6723</v>
      </c>
      <c r="C238">
        <v>1449</v>
      </c>
      <c r="D238" s="13">
        <v>0.21552878179384202</v>
      </c>
      <c r="E238" s="10">
        <v>4.6397515527950315</v>
      </c>
      <c r="G238">
        <v>4.5999999999999999E-2</v>
      </c>
      <c r="H238">
        <v>1.6999999999999999E-3</v>
      </c>
      <c r="I238">
        <v>4.07E-2</v>
      </c>
      <c r="J238">
        <v>1.1000000000000001E-3</v>
      </c>
      <c r="K238">
        <v>6.4000000000000003E-3</v>
      </c>
      <c r="L238">
        <v>1.2E-4</v>
      </c>
      <c r="M238">
        <v>1.97E-3</v>
      </c>
      <c r="N238">
        <v>1.2E-4</v>
      </c>
      <c r="O238">
        <v>1.9602999999999999E-2</v>
      </c>
      <c r="Q238">
        <v>41.1</v>
      </c>
      <c r="R238">
        <v>0.75</v>
      </c>
      <c r="S238">
        <v>40.5</v>
      </c>
      <c r="T238">
        <v>1.1000000000000001</v>
      </c>
      <c r="U238">
        <v>3</v>
      </c>
      <c r="V238">
        <v>83</v>
      </c>
      <c r="W238">
        <v>41.1</v>
      </c>
      <c r="X238">
        <v>0.75</v>
      </c>
      <c r="Y238" s="12" t="s">
        <v>52</v>
      </c>
    </row>
    <row r="239" spans="1:27">
      <c r="A239" t="s">
        <v>86</v>
      </c>
      <c r="B239">
        <v>1464</v>
      </c>
      <c r="C239">
        <v>92</v>
      </c>
      <c r="D239" s="13">
        <v>6.2841530054644809E-2</v>
      </c>
      <c r="E239" s="10">
        <v>15.913043478260869</v>
      </c>
      <c r="G239">
        <v>4.6399999999999997E-2</v>
      </c>
      <c r="H239">
        <v>3.5999999999999999E-3</v>
      </c>
      <c r="I239">
        <v>4.1200000000000001E-2</v>
      </c>
      <c r="J239">
        <v>2.8999999999999998E-3</v>
      </c>
      <c r="K239">
        <v>6.4599999999999996E-3</v>
      </c>
      <c r="L239">
        <v>1.3999999999999999E-4</v>
      </c>
      <c r="M239">
        <v>2.14E-3</v>
      </c>
      <c r="N239">
        <v>2.3000000000000001E-4</v>
      </c>
      <c r="O239">
        <v>1.5023E-3</v>
      </c>
      <c r="Q239">
        <v>41.5</v>
      </c>
      <c r="R239">
        <v>0.93</v>
      </c>
      <c r="S239">
        <v>40.9</v>
      </c>
      <c r="T239">
        <v>2.8</v>
      </c>
      <c r="U239">
        <v>60</v>
      </c>
      <c r="V239">
        <v>160</v>
      </c>
      <c r="W239">
        <v>41.5</v>
      </c>
      <c r="X239">
        <v>0.93</v>
      </c>
      <c r="Y239" s="12" t="s">
        <v>52</v>
      </c>
    </row>
    <row r="240" spans="1:27">
      <c r="A240" t="s">
        <v>65</v>
      </c>
      <c r="B240">
        <v>1673</v>
      </c>
      <c r="C240">
        <v>26</v>
      </c>
      <c r="D240" s="13">
        <v>1.5540944411237299E-2</v>
      </c>
      <c r="E240" s="10">
        <v>64.34615384615384</v>
      </c>
      <c r="G240">
        <v>4.7800000000000002E-2</v>
      </c>
      <c r="H240">
        <v>3.5000000000000001E-3</v>
      </c>
      <c r="I240">
        <v>4.2799999999999998E-2</v>
      </c>
      <c r="J240">
        <v>2.8999999999999998E-3</v>
      </c>
      <c r="K240">
        <v>6.5100000000000002E-3</v>
      </c>
      <c r="L240">
        <v>1.3999999999999999E-4</v>
      </c>
      <c r="M240">
        <v>2.7799999999999999E-3</v>
      </c>
      <c r="N240">
        <v>5.5999999999999995E-4</v>
      </c>
      <c r="O240">
        <v>-5.3968000000000002E-2</v>
      </c>
      <c r="Q240">
        <v>41.81</v>
      </c>
      <c r="R240">
        <v>0.92</v>
      </c>
      <c r="S240">
        <v>42.5</v>
      </c>
      <c r="T240">
        <v>2.8</v>
      </c>
      <c r="U240">
        <v>70</v>
      </c>
      <c r="V240">
        <v>150</v>
      </c>
      <c r="W240">
        <v>41.81</v>
      </c>
      <c r="X240">
        <v>0.92</v>
      </c>
      <c r="Y240" s="12" t="s">
        <v>52</v>
      </c>
    </row>
    <row r="241" spans="1:27">
      <c r="A241" t="s">
        <v>90</v>
      </c>
      <c r="B241">
        <v>4085</v>
      </c>
      <c r="C241">
        <v>405</v>
      </c>
      <c r="D241" s="13">
        <v>9.9143206854345162E-2</v>
      </c>
      <c r="E241" s="10">
        <v>10.086419753086419</v>
      </c>
      <c r="G241">
        <v>4.7100000000000003E-2</v>
      </c>
      <c r="H241">
        <v>2.2000000000000001E-3</v>
      </c>
      <c r="I241">
        <v>4.2099999999999999E-2</v>
      </c>
      <c r="J241">
        <v>1.8E-3</v>
      </c>
      <c r="K241">
        <v>6.5399999999999998E-3</v>
      </c>
      <c r="L241">
        <v>1.2999999999999999E-4</v>
      </c>
      <c r="M241">
        <v>2.2399999999999998E-3</v>
      </c>
      <c r="N241">
        <v>2.0000000000000001E-4</v>
      </c>
      <c r="O241">
        <v>0.10337</v>
      </c>
      <c r="Q241">
        <v>42.04</v>
      </c>
      <c r="R241">
        <v>0.86</v>
      </c>
      <c r="S241">
        <v>41.8</v>
      </c>
      <c r="T241">
        <v>1.7</v>
      </c>
      <c r="U241">
        <v>50</v>
      </c>
      <c r="V241">
        <v>100</v>
      </c>
      <c r="W241">
        <v>42.04</v>
      </c>
      <c r="X241">
        <v>0.86</v>
      </c>
      <c r="Y241" s="12" t="s">
        <v>52</v>
      </c>
    </row>
    <row r="242" spans="1:27">
      <c r="A242" t="s">
        <v>74</v>
      </c>
      <c r="B242">
        <v>4377</v>
      </c>
      <c r="C242">
        <v>364</v>
      </c>
      <c r="D242" s="13">
        <v>8.3161983093442998E-2</v>
      </c>
      <c r="E242" s="10">
        <v>12.024725274725276</v>
      </c>
      <c r="G242">
        <v>4.8399999999999999E-2</v>
      </c>
      <c r="H242">
        <v>1.6999999999999999E-3</v>
      </c>
      <c r="I242">
        <v>4.3400000000000001E-2</v>
      </c>
      <c r="J242">
        <v>1.2999999999999999E-3</v>
      </c>
      <c r="K242">
        <v>6.5500000000000003E-3</v>
      </c>
      <c r="L242">
        <v>2.1000000000000001E-4</v>
      </c>
      <c r="M242">
        <v>3.0400000000000002E-3</v>
      </c>
      <c r="N242">
        <v>3.2000000000000003E-4</v>
      </c>
      <c r="O242">
        <v>0.47183000000000003</v>
      </c>
      <c r="Q242">
        <v>42.1</v>
      </c>
      <c r="R242">
        <v>1.4</v>
      </c>
      <c r="S242">
        <v>43.1</v>
      </c>
      <c r="T242">
        <v>1.3</v>
      </c>
      <c r="U242">
        <v>113</v>
      </c>
      <c r="V242">
        <v>78</v>
      </c>
      <c r="W242">
        <v>42.1</v>
      </c>
      <c r="X242">
        <v>1.4</v>
      </c>
      <c r="Y242" s="12" t="s">
        <v>52</v>
      </c>
    </row>
    <row r="243" spans="1:27">
      <c r="A243" t="s">
        <v>67</v>
      </c>
      <c r="B243">
        <v>549</v>
      </c>
      <c r="C243">
        <v>47</v>
      </c>
      <c r="D243" s="13">
        <v>8.5610200364298727E-2</v>
      </c>
      <c r="E243" s="10">
        <v>11.680851063829786</v>
      </c>
      <c r="G243">
        <v>5.0700000000000002E-2</v>
      </c>
      <c r="H243">
        <v>4.7000000000000002E-3</v>
      </c>
      <c r="I243">
        <v>4.2500000000000003E-2</v>
      </c>
      <c r="J243">
        <v>4.1000000000000003E-3</v>
      </c>
      <c r="K243">
        <v>6.6400000000000001E-3</v>
      </c>
      <c r="L243">
        <v>1.8000000000000001E-4</v>
      </c>
      <c r="M243">
        <v>2.3900000000000002E-3</v>
      </c>
      <c r="N243">
        <v>2.9999999999999997E-4</v>
      </c>
      <c r="O243">
        <v>6.6929000000000002E-2</v>
      </c>
      <c r="Q243">
        <v>42.7</v>
      </c>
      <c r="R243">
        <v>1.2</v>
      </c>
      <c r="S243">
        <v>43.1</v>
      </c>
      <c r="T243">
        <v>4</v>
      </c>
      <c r="U243">
        <v>190</v>
      </c>
      <c r="V243">
        <v>200</v>
      </c>
      <c r="W243">
        <v>42.7</v>
      </c>
      <c r="X243">
        <v>1.2</v>
      </c>
      <c r="Y243" s="12" t="s">
        <v>52</v>
      </c>
    </row>
    <row r="244" spans="1:27">
      <c r="A244" t="s">
        <v>91</v>
      </c>
      <c r="B244">
        <v>1764</v>
      </c>
      <c r="C244">
        <v>62</v>
      </c>
      <c r="D244" s="13">
        <v>3.5147392290249435E-2</v>
      </c>
      <c r="E244" s="10">
        <v>28.451612903225808</v>
      </c>
      <c r="G244">
        <v>4.7300000000000002E-2</v>
      </c>
      <c r="H244">
        <v>2.8E-3</v>
      </c>
      <c r="I244">
        <v>4.2999999999999997E-2</v>
      </c>
      <c r="J244">
        <v>2.0999999999999999E-3</v>
      </c>
      <c r="K244">
        <v>6.6499999999999997E-3</v>
      </c>
      <c r="L244">
        <v>1.3999999999999999E-4</v>
      </c>
      <c r="M244">
        <v>2.4099999999999998E-3</v>
      </c>
      <c r="N244">
        <v>3.8000000000000002E-4</v>
      </c>
      <c r="O244">
        <v>6.9166000000000005E-2</v>
      </c>
      <c r="Q244">
        <v>42.71</v>
      </c>
      <c r="R244">
        <v>0.9</v>
      </c>
      <c r="S244">
        <v>42.8</v>
      </c>
      <c r="T244">
        <v>2.1</v>
      </c>
      <c r="U244">
        <v>60</v>
      </c>
      <c r="V244">
        <v>120</v>
      </c>
      <c r="W244">
        <v>42.71</v>
      </c>
      <c r="X244">
        <v>0.9</v>
      </c>
      <c r="Y244" s="12" t="s">
        <v>52</v>
      </c>
    </row>
    <row r="245" spans="1:27">
      <c r="A245" t="s">
        <v>73</v>
      </c>
      <c r="B245">
        <v>1560</v>
      </c>
      <c r="C245">
        <v>36</v>
      </c>
      <c r="D245" s="13">
        <v>2.3076923076923078E-2</v>
      </c>
      <c r="E245" s="10">
        <v>43.333333333333336</v>
      </c>
      <c r="G245">
        <v>4.6899999999999997E-2</v>
      </c>
      <c r="H245">
        <v>2.7000000000000001E-3</v>
      </c>
      <c r="I245">
        <v>4.2999999999999997E-2</v>
      </c>
      <c r="J245">
        <v>2.3E-3</v>
      </c>
      <c r="K245">
        <v>6.7000000000000002E-3</v>
      </c>
      <c r="L245">
        <v>1.4999999999999999E-4</v>
      </c>
      <c r="M245">
        <v>3.2699999999999999E-3</v>
      </c>
      <c r="N245">
        <v>5.8E-4</v>
      </c>
      <c r="O245">
        <v>9.9930000000000005E-2</v>
      </c>
      <c r="Q245">
        <v>43.05</v>
      </c>
      <c r="R245">
        <v>0.93</v>
      </c>
      <c r="S245">
        <v>42.8</v>
      </c>
      <c r="T245">
        <v>2.2000000000000002</v>
      </c>
      <c r="U245">
        <v>40</v>
      </c>
      <c r="V245">
        <v>120</v>
      </c>
      <c r="W245">
        <v>43.05</v>
      </c>
      <c r="X245">
        <v>0.93</v>
      </c>
      <c r="Y245" s="12" t="s">
        <v>52</v>
      </c>
    </row>
    <row r="246" spans="1:27">
      <c r="A246" t="s">
        <v>63</v>
      </c>
      <c r="B246">
        <v>1701</v>
      </c>
      <c r="C246">
        <v>250</v>
      </c>
      <c r="D246" s="13">
        <v>0.14697236919459142</v>
      </c>
      <c r="E246" s="10">
        <v>6.8040000000000003</v>
      </c>
      <c r="G246">
        <v>4.58E-2</v>
      </c>
      <c r="H246">
        <v>3.5999999999999999E-3</v>
      </c>
      <c r="I246">
        <v>4.3299999999999998E-2</v>
      </c>
      <c r="J246">
        <v>2.7000000000000001E-3</v>
      </c>
      <c r="K246">
        <v>6.7299999999999999E-3</v>
      </c>
      <c r="L246">
        <v>2.3000000000000001E-4</v>
      </c>
      <c r="M246">
        <v>2.1700000000000001E-3</v>
      </c>
      <c r="N246">
        <v>2.7E-4</v>
      </c>
      <c r="O246">
        <v>-2.2443000000000001E-2</v>
      </c>
      <c r="Q246">
        <v>43.2</v>
      </c>
      <c r="R246">
        <v>1.4</v>
      </c>
      <c r="S246">
        <v>43</v>
      </c>
      <c r="T246">
        <v>2.6</v>
      </c>
      <c r="U246">
        <v>-10</v>
      </c>
      <c r="V246">
        <v>160</v>
      </c>
      <c r="W246">
        <v>43.2</v>
      </c>
      <c r="X246">
        <v>1.4</v>
      </c>
      <c r="Y246" s="12" t="s">
        <v>52</v>
      </c>
    </row>
    <row r="247" spans="1:27">
      <c r="A247" t="s">
        <v>80</v>
      </c>
      <c r="B247">
        <v>822</v>
      </c>
      <c r="C247">
        <v>27</v>
      </c>
      <c r="D247" s="13">
        <v>3.2846715328467155E-2</v>
      </c>
      <c r="E247" s="10">
        <v>30.444444444444443</v>
      </c>
      <c r="G247">
        <v>4.7899999999999998E-2</v>
      </c>
      <c r="H247">
        <v>3.3E-3</v>
      </c>
      <c r="I247">
        <v>4.36E-2</v>
      </c>
      <c r="J247">
        <v>2.7000000000000001E-3</v>
      </c>
      <c r="K247">
        <v>6.7200000000000003E-3</v>
      </c>
      <c r="L247">
        <v>1.7000000000000001E-4</v>
      </c>
      <c r="M247">
        <v>3.0699999999999998E-3</v>
      </c>
      <c r="N247">
        <v>5.9000000000000003E-4</v>
      </c>
      <c r="O247">
        <v>0.31353999999999999</v>
      </c>
      <c r="Q247">
        <v>43.2</v>
      </c>
      <c r="R247">
        <v>1.1000000000000001</v>
      </c>
      <c r="S247">
        <v>43.2</v>
      </c>
      <c r="T247">
        <v>2.7</v>
      </c>
      <c r="U247">
        <v>100</v>
      </c>
      <c r="V247">
        <v>140</v>
      </c>
      <c r="W247">
        <v>43.2</v>
      </c>
      <c r="X247">
        <v>1.1000000000000001</v>
      </c>
      <c r="Y247" s="12" t="s">
        <v>52</v>
      </c>
    </row>
    <row r="248" spans="1:27">
      <c r="A248" t="s">
        <v>60</v>
      </c>
      <c r="B248">
        <v>2547</v>
      </c>
      <c r="C248">
        <v>123</v>
      </c>
      <c r="D248" s="13">
        <v>4.8292108362779744E-2</v>
      </c>
      <c r="E248" s="10">
        <v>20.707317073170731</v>
      </c>
      <c r="G248">
        <v>4.7100000000000003E-2</v>
      </c>
      <c r="H248">
        <v>2.3E-3</v>
      </c>
      <c r="I248">
        <v>4.3900000000000002E-2</v>
      </c>
      <c r="J248">
        <v>1.8E-3</v>
      </c>
      <c r="K248">
        <v>6.7499999999999999E-3</v>
      </c>
      <c r="L248">
        <v>1.3999999999999999E-4</v>
      </c>
      <c r="M248">
        <v>2.49E-3</v>
      </c>
      <c r="N248">
        <v>2.7E-4</v>
      </c>
      <c r="O248">
        <v>-0.17355999999999999</v>
      </c>
      <c r="Q248">
        <v>43.39</v>
      </c>
      <c r="R248">
        <v>0.9</v>
      </c>
      <c r="S248">
        <v>43.7</v>
      </c>
      <c r="T248">
        <v>1.7</v>
      </c>
      <c r="U248">
        <v>50</v>
      </c>
      <c r="V248">
        <v>100</v>
      </c>
      <c r="W248">
        <v>43.39</v>
      </c>
      <c r="X248">
        <v>0.9</v>
      </c>
      <c r="Y248" s="12" t="s">
        <v>52</v>
      </c>
    </row>
    <row r="249" spans="1:27">
      <c r="A249" t="s">
        <v>62</v>
      </c>
      <c r="B249">
        <v>3396</v>
      </c>
      <c r="C249">
        <v>110</v>
      </c>
      <c r="D249" s="13">
        <v>3.2391048292108364E-2</v>
      </c>
      <c r="E249" s="10">
        <v>30.872727272727271</v>
      </c>
      <c r="G249">
        <v>4.8000000000000001E-2</v>
      </c>
      <c r="H249">
        <v>2.0999999999999999E-3</v>
      </c>
      <c r="I249">
        <v>4.4900000000000002E-2</v>
      </c>
      <c r="J249">
        <v>1.6999999999999999E-3</v>
      </c>
      <c r="K249">
        <v>6.77E-3</v>
      </c>
      <c r="L249">
        <v>1.2999999999999999E-4</v>
      </c>
      <c r="M249">
        <v>2.2499999999999998E-3</v>
      </c>
      <c r="N249">
        <v>3.2000000000000003E-4</v>
      </c>
      <c r="O249">
        <v>7.8102000000000005E-2</v>
      </c>
      <c r="Q249">
        <v>43.49</v>
      </c>
      <c r="R249">
        <v>0.86</v>
      </c>
      <c r="S249">
        <v>44.5</v>
      </c>
      <c r="T249">
        <v>1.6</v>
      </c>
      <c r="U249">
        <v>93</v>
      </c>
      <c r="V249">
        <v>95</v>
      </c>
      <c r="W249">
        <v>43.49</v>
      </c>
      <c r="X249">
        <v>0.86</v>
      </c>
      <c r="Y249" s="12" t="s">
        <v>52</v>
      </c>
    </row>
    <row r="250" spans="1:27">
      <c r="A250" t="s">
        <v>64</v>
      </c>
      <c r="B250">
        <v>2740</v>
      </c>
      <c r="C250">
        <v>869</v>
      </c>
      <c r="D250" s="13">
        <v>0.31715328467153286</v>
      </c>
      <c r="E250" s="10">
        <v>3.1530494821634063</v>
      </c>
      <c r="G250">
        <v>4.6300000000000001E-2</v>
      </c>
      <c r="H250">
        <v>2.3E-3</v>
      </c>
      <c r="I250">
        <v>4.4200000000000003E-2</v>
      </c>
      <c r="J250">
        <v>2.0999999999999999E-3</v>
      </c>
      <c r="K250">
        <v>6.79E-3</v>
      </c>
      <c r="L250">
        <v>1.4999999999999999E-4</v>
      </c>
      <c r="M250">
        <v>2.2799999999999999E-3</v>
      </c>
      <c r="N250">
        <v>1.4999999999999999E-4</v>
      </c>
      <c r="O250">
        <v>0.23624000000000001</v>
      </c>
      <c r="Q250">
        <v>43.61</v>
      </c>
      <c r="R250">
        <v>0.96</v>
      </c>
      <c r="S250">
        <v>43.9</v>
      </c>
      <c r="T250">
        <v>2.1</v>
      </c>
      <c r="U250">
        <v>60</v>
      </c>
      <c r="V250">
        <v>110</v>
      </c>
      <c r="W250">
        <v>43.61</v>
      </c>
      <c r="X250">
        <v>0.96</v>
      </c>
      <c r="Y250" s="12" t="s">
        <v>52</v>
      </c>
    </row>
    <row r="251" spans="1:27">
      <c r="A251" t="s">
        <v>98</v>
      </c>
      <c r="B251">
        <v>1776</v>
      </c>
      <c r="C251">
        <v>70</v>
      </c>
      <c r="D251" s="13">
        <v>3.9414414414414414E-2</v>
      </c>
      <c r="E251" s="10">
        <v>25.37142857142857</v>
      </c>
      <c r="G251">
        <v>4.7899999999999998E-2</v>
      </c>
      <c r="H251">
        <v>2.5999999999999999E-3</v>
      </c>
      <c r="I251">
        <v>4.8800000000000003E-2</v>
      </c>
      <c r="J251">
        <v>2.3E-3</v>
      </c>
      <c r="K251">
        <v>7.3200000000000001E-3</v>
      </c>
      <c r="L251">
        <v>1.6000000000000001E-4</v>
      </c>
      <c r="M251">
        <v>2.4199999999999998E-3</v>
      </c>
      <c r="N251">
        <v>3.6999999999999999E-4</v>
      </c>
      <c r="O251">
        <v>0.1123</v>
      </c>
      <c r="Q251">
        <v>47</v>
      </c>
      <c r="R251">
        <v>1</v>
      </c>
      <c r="S251">
        <v>48.3</v>
      </c>
      <c r="T251">
        <v>2.2000000000000002</v>
      </c>
      <c r="U251">
        <v>100</v>
      </c>
      <c r="V251">
        <v>110</v>
      </c>
      <c r="W251">
        <v>47</v>
      </c>
      <c r="X251">
        <v>1</v>
      </c>
      <c r="Y251" s="14" t="s">
        <v>54</v>
      </c>
    </row>
    <row r="252" spans="1:27">
      <c r="A252" t="s">
        <v>93</v>
      </c>
      <c r="B252">
        <v>319</v>
      </c>
      <c r="C252">
        <v>195</v>
      </c>
      <c r="D252" s="13">
        <v>0.61128526645768022</v>
      </c>
      <c r="E252" s="10">
        <v>1.6358974358974359</v>
      </c>
      <c r="G252">
        <v>5.1499999999999997E-2</v>
      </c>
      <c r="H252">
        <v>6.1999999999999998E-3</v>
      </c>
      <c r="I252">
        <v>5.1999999999999998E-2</v>
      </c>
      <c r="J252">
        <v>5.7999999999999996E-3</v>
      </c>
      <c r="K252">
        <v>7.4900000000000001E-3</v>
      </c>
      <c r="L252">
        <v>4.0999999999999999E-4</v>
      </c>
      <c r="M252">
        <v>2.5899999999999999E-3</v>
      </c>
      <c r="N252">
        <v>2.4000000000000001E-4</v>
      </c>
      <c r="O252">
        <v>-3.5471000000000003E-2</v>
      </c>
      <c r="Q252">
        <v>48.1</v>
      </c>
      <c r="R252">
        <v>2.6</v>
      </c>
      <c r="S252">
        <v>51.3</v>
      </c>
      <c r="T252">
        <v>5.6</v>
      </c>
      <c r="U252">
        <v>210</v>
      </c>
      <c r="V252">
        <v>250</v>
      </c>
      <c r="W252">
        <v>48.1</v>
      </c>
      <c r="X252">
        <v>2.6</v>
      </c>
      <c r="Y252" s="14" t="s">
        <v>54</v>
      </c>
    </row>
    <row r="253" spans="1:27">
      <c r="A253" t="s">
        <v>87</v>
      </c>
      <c r="B253">
        <v>1286</v>
      </c>
      <c r="C253">
        <v>434</v>
      </c>
      <c r="D253" s="13">
        <v>0.33748055987558323</v>
      </c>
      <c r="E253" s="10">
        <v>2.9631336405529956</v>
      </c>
      <c r="G253">
        <v>5.04E-2</v>
      </c>
      <c r="H253">
        <v>2.8E-3</v>
      </c>
      <c r="I253">
        <v>5.8700000000000002E-2</v>
      </c>
      <c r="J253">
        <v>2.8999999999999998E-3</v>
      </c>
      <c r="K253">
        <v>8.4200000000000004E-3</v>
      </c>
      <c r="L253">
        <v>2.0000000000000001E-4</v>
      </c>
      <c r="M253">
        <v>2.8300000000000001E-3</v>
      </c>
      <c r="N253">
        <v>2.0000000000000001E-4</v>
      </c>
      <c r="O253">
        <v>0.14635999999999999</v>
      </c>
      <c r="Q253">
        <v>54</v>
      </c>
      <c r="R253">
        <v>1.3</v>
      </c>
      <c r="S253">
        <v>58.3</v>
      </c>
      <c r="T253">
        <v>2.7</v>
      </c>
      <c r="U253">
        <v>190</v>
      </c>
      <c r="V253">
        <v>120</v>
      </c>
      <c r="W253">
        <v>54</v>
      </c>
      <c r="X253">
        <v>1.3</v>
      </c>
      <c r="Y253" s="14" t="s">
        <v>54</v>
      </c>
    </row>
    <row r="254" spans="1:27">
      <c r="A254" t="s">
        <v>79</v>
      </c>
      <c r="B254">
        <v>4622</v>
      </c>
      <c r="C254">
        <v>654</v>
      </c>
      <c r="D254" s="13">
        <v>0.14149718736477715</v>
      </c>
      <c r="E254" s="10">
        <v>7.0672782874617734</v>
      </c>
      <c r="G254">
        <v>5.9299999999999999E-2</v>
      </c>
      <c r="H254">
        <v>2.5999999999999999E-3</v>
      </c>
      <c r="I254">
        <v>7.0999999999999994E-2</v>
      </c>
      <c r="J254">
        <v>3.0999999999999999E-3</v>
      </c>
      <c r="K254">
        <v>8.4899999999999993E-3</v>
      </c>
      <c r="L254">
        <v>2.1000000000000001E-4</v>
      </c>
      <c r="M254">
        <v>3.9100000000000003E-3</v>
      </c>
      <c r="N254">
        <v>2.5999999999999998E-4</v>
      </c>
      <c r="O254">
        <v>0.45606000000000002</v>
      </c>
      <c r="Q254">
        <v>54.5</v>
      </c>
      <c r="R254">
        <v>1.4</v>
      </c>
      <c r="S254">
        <v>69.7</v>
      </c>
      <c r="T254">
        <v>2.9</v>
      </c>
      <c r="U254">
        <v>580</v>
      </c>
      <c r="V254">
        <v>100</v>
      </c>
      <c r="W254">
        <v>54.5</v>
      </c>
      <c r="X254">
        <v>1.4</v>
      </c>
      <c r="Y254" s="14" t="s">
        <v>55</v>
      </c>
    </row>
    <row r="255" spans="1:27">
      <c r="A255" t="s">
        <v>72</v>
      </c>
      <c r="B255">
        <v>2241</v>
      </c>
      <c r="C255">
        <v>2697</v>
      </c>
      <c r="D255" s="13">
        <v>1.2034805890227578</v>
      </c>
      <c r="E255" s="10">
        <v>0.83092324805339268</v>
      </c>
      <c r="G255">
        <v>4.8500000000000001E-2</v>
      </c>
      <c r="H255">
        <v>3.3E-3</v>
      </c>
      <c r="I255">
        <v>6.2300000000000001E-2</v>
      </c>
      <c r="J255">
        <v>3.7000000000000002E-3</v>
      </c>
      <c r="K255">
        <v>9.4599999999999997E-3</v>
      </c>
      <c r="L255">
        <v>2.7999999999999998E-4</v>
      </c>
      <c r="M255">
        <v>3.0400000000000002E-3</v>
      </c>
      <c r="N255">
        <v>2.1000000000000001E-4</v>
      </c>
      <c r="O255">
        <v>0.12664</v>
      </c>
      <c r="Q255">
        <v>60.7</v>
      </c>
      <c r="R255">
        <v>1.8</v>
      </c>
      <c r="S255">
        <v>61.3</v>
      </c>
      <c r="T255">
        <v>3.5</v>
      </c>
      <c r="U255">
        <v>110</v>
      </c>
      <c r="V255">
        <v>140</v>
      </c>
      <c r="W255">
        <v>60.7</v>
      </c>
      <c r="X255">
        <v>1.8</v>
      </c>
      <c r="Y255" s="14" t="s">
        <v>54</v>
      </c>
      <c r="Z255">
        <f>AVERAGE(X255:X258)</f>
        <v>2.7749999999999999</v>
      </c>
      <c r="AA255">
        <f>SQRT((Z255^2)+(Z256^2))</f>
        <v>3.1848273108600402</v>
      </c>
    </row>
    <row r="256" spans="1:27">
      <c r="A256" t="s">
        <v>81</v>
      </c>
      <c r="B256">
        <v>345</v>
      </c>
      <c r="C256">
        <v>428</v>
      </c>
      <c r="D256" s="13">
        <v>1.2405797101449276</v>
      </c>
      <c r="E256" s="10">
        <v>0.80607476635514019</v>
      </c>
      <c r="G256">
        <v>4.7699999999999999E-2</v>
      </c>
      <c r="H256">
        <v>4.1000000000000003E-3</v>
      </c>
      <c r="I256">
        <v>6.6400000000000001E-2</v>
      </c>
      <c r="J256">
        <v>5.7000000000000002E-3</v>
      </c>
      <c r="K256">
        <v>9.8399999999999998E-3</v>
      </c>
      <c r="L256">
        <v>3.3E-4</v>
      </c>
      <c r="M256">
        <v>3.0699999999999998E-3</v>
      </c>
      <c r="N256">
        <v>2.1000000000000001E-4</v>
      </c>
      <c r="O256">
        <v>0.19119</v>
      </c>
      <c r="Q256">
        <v>63.2</v>
      </c>
      <c r="R256">
        <v>2.1</v>
      </c>
      <c r="S256">
        <v>66</v>
      </c>
      <c r="T256">
        <v>5.2</v>
      </c>
      <c r="U256">
        <v>110</v>
      </c>
      <c r="V256">
        <v>180</v>
      </c>
      <c r="W256">
        <v>63.2</v>
      </c>
      <c r="X256">
        <v>2.1</v>
      </c>
      <c r="Y256" s="14" t="s">
        <v>54</v>
      </c>
      <c r="Z256">
        <f>STDEV(W255:W258)</f>
        <v>1.5628499608087771</v>
      </c>
    </row>
    <row r="257" spans="1:27">
      <c r="A257" t="s">
        <v>70</v>
      </c>
      <c r="B257">
        <v>26</v>
      </c>
      <c r="C257">
        <v>32</v>
      </c>
      <c r="D257" s="13">
        <v>1.2307692307692308</v>
      </c>
      <c r="E257" s="10">
        <v>0.8125</v>
      </c>
      <c r="G257">
        <v>7.0999999999999994E-2</v>
      </c>
      <c r="H257">
        <v>2.8000000000000001E-2</v>
      </c>
      <c r="I257">
        <v>7.4999999999999997E-2</v>
      </c>
      <c r="J257">
        <v>2.7E-2</v>
      </c>
      <c r="K257">
        <v>9.9799999999999993E-3</v>
      </c>
      <c r="L257">
        <v>8.8000000000000003E-4</v>
      </c>
      <c r="M257">
        <v>2.97E-3</v>
      </c>
      <c r="N257">
        <v>6.0999999999999997E-4</v>
      </c>
      <c r="O257">
        <v>-6.1914999999999998E-2</v>
      </c>
      <c r="Q257">
        <v>64</v>
      </c>
      <c r="R257">
        <v>5.6</v>
      </c>
      <c r="S257">
        <v>70</v>
      </c>
      <c r="T257">
        <v>25</v>
      </c>
      <c r="U257">
        <v>-230</v>
      </c>
      <c r="V257">
        <v>610</v>
      </c>
      <c r="W257">
        <v>64</v>
      </c>
      <c r="X257">
        <v>5.6</v>
      </c>
      <c r="Y257" s="14" t="s">
        <v>56</v>
      </c>
    </row>
    <row r="258" spans="1:27">
      <c r="A258" t="s">
        <v>85</v>
      </c>
      <c r="B258">
        <v>593</v>
      </c>
      <c r="C258">
        <v>465</v>
      </c>
      <c r="D258" s="13">
        <v>0.78414839797639124</v>
      </c>
      <c r="E258" s="10">
        <v>1.2752688172043012</v>
      </c>
      <c r="G258">
        <v>4.7100000000000003E-2</v>
      </c>
      <c r="H258">
        <v>4.0000000000000001E-3</v>
      </c>
      <c r="I258">
        <v>6.5299999999999997E-2</v>
      </c>
      <c r="J258">
        <v>5.4999999999999997E-3</v>
      </c>
      <c r="K258">
        <v>9.9699999999999997E-3</v>
      </c>
      <c r="L258">
        <v>2.5000000000000001E-4</v>
      </c>
      <c r="M258">
        <v>3.1199999999999999E-3</v>
      </c>
      <c r="N258">
        <v>2.1000000000000001E-4</v>
      </c>
      <c r="O258">
        <v>-9.9080000000000001E-2</v>
      </c>
      <c r="Q258">
        <v>64</v>
      </c>
      <c r="R258">
        <v>1.6</v>
      </c>
      <c r="S258">
        <v>64.099999999999994</v>
      </c>
      <c r="T258">
        <v>5.2</v>
      </c>
      <c r="U258">
        <v>30</v>
      </c>
      <c r="V258">
        <v>170</v>
      </c>
      <c r="W258">
        <v>64</v>
      </c>
      <c r="X258">
        <v>1.6</v>
      </c>
      <c r="Y258" s="14" t="s">
        <v>54</v>
      </c>
    </row>
    <row r="259" spans="1:27">
      <c r="A259" t="s">
        <v>59</v>
      </c>
      <c r="B259">
        <v>1617</v>
      </c>
      <c r="C259">
        <v>686</v>
      </c>
      <c r="D259" s="13">
        <v>0.42424242424242425</v>
      </c>
      <c r="E259" s="10">
        <v>2.3571428571428572</v>
      </c>
      <c r="G259">
        <v>4.7800000000000002E-2</v>
      </c>
      <c r="H259">
        <v>2E-3</v>
      </c>
      <c r="I259">
        <v>7.3099999999999998E-2</v>
      </c>
      <c r="J259">
        <v>2.3999999999999998E-3</v>
      </c>
      <c r="K259">
        <v>1.095E-2</v>
      </c>
      <c r="L259">
        <v>2.3000000000000001E-4</v>
      </c>
      <c r="M259">
        <v>3.7000000000000002E-3</v>
      </c>
      <c r="N259">
        <v>2.2000000000000001E-4</v>
      </c>
      <c r="O259">
        <v>0.14057</v>
      </c>
      <c r="Q259">
        <v>70.2</v>
      </c>
      <c r="R259">
        <v>1.5</v>
      </c>
      <c r="S259">
        <v>71.599999999999994</v>
      </c>
      <c r="T259">
        <v>2.2999999999999998</v>
      </c>
      <c r="U259">
        <v>84</v>
      </c>
      <c r="V259">
        <v>92</v>
      </c>
      <c r="W259">
        <v>70.2</v>
      </c>
      <c r="X259">
        <v>1.5</v>
      </c>
      <c r="Y259" s="14" t="s">
        <v>54</v>
      </c>
      <c r="Z259">
        <f>AVERAGE(X259:X262)</f>
        <v>2.1</v>
      </c>
      <c r="AA259">
        <f>SQRT((Z259^2)+(Z260^2))</f>
        <v>2.9922121136933675</v>
      </c>
    </row>
    <row r="260" spans="1:27">
      <c r="A260" t="s">
        <v>76</v>
      </c>
      <c r="B260">
        <v>383</v>
      </c>
      <c r="C260">
        <v>202</v>
      </c>
      <c r="D260" s="13">
        <v>0.52741514360313313</v>
      </c>
      <c r="E260" s="10">
        <v>1.8960396039603959</v>
      </c>
      <c r="G260">
        <v>5.0200000000000002E-2</v>
      </c>
      <c r="H260">
        <v>3.7000000000000002E-3</v>
      </c>
      <c r="I260">
        <v>7.7499999999999999E-2</v>
      </c>
      <c r="J260">
        <v>5.3E-3</v>
      </c>
      <c r="K260">
        <v>1.129E-2</v>
      </c>
      <c r="L260">
        <v>3.3E-4</v>
      </c>
      <c r="M260">
        <v>3.6700000000000001E-3</v>
      </c>
      <c r="N260">
        <v>2.5999999999999998E-4</v>
      </c>
      <c r="O260">
        <v>9.1441999999999996E-2</v>
      </c>
      <c r="Q260">
        <v>72.400000000000006</v>
      </c>
      <c r="R260">
        <v>2.1</v>
      </c>
      <c r="S260">
        <v>75.7</v>
      </c>
      <c r="T260">
        <v>5</v>
      </c>
      <c r="U260">
        <v>170</v>
      </c>
      <c r="V260">
        <v>150</v>
      </c>
      <c r="W260">
        <v>72.400000000000006</v>
      </c>
      <c r="X260">
        <v>2.1</v>
      </c>
      <c r="Y260" s="14" t="s">
        <v>54</v>
      </c>
      <c r="Z260">
        <f>STDEV(W259:W262)</f>
        <v>2.1315096371664213</v>
      </c>
    </row>
    <row r="261" spans="1:27">
      <c r="A261" t="s">
        <v>89</v>
      </c>
      <c r="B261">
        <v>373</v>
      </c>
      <c r="C261">
        <v>135</v>
      </c>
      <c r="D261" s="13">
        <v>0.36193029490616624</v>
      </c>
      <c r="E261" s="10">
        <v>2.7629629629629631</v>
      </c>
      <c r="G261">
        <v>5.0299999999999997E-2</v>
      </c>
      <c r="H261">
        <v>4.4000000000000003E-3</v>
      </c>
      <c r="I261">
        <v>7.9100000000000004E-2</v>
      </c>
      <c r="J261">
        <v>6.1999999999999998E-3</v>
      </c>
      <c r="K261">
        <v>1.157E-2</v>
      </c>
      <c r="L261">
        <v>3.6999999999999999E-4</v>
      </c>
      <c r="M261">
        <v>3.9300000000000003E-3</v>
      </c>
      <c r="N261">
        <v>3.1E-4</v>
      </c>
      <c r="O261">
        <v>3.6643000000000002E-2</v>
      </c>
      <c r="Q261">
        <v>74.2</v>
      </c>
      <c r="R261">
        <v>2.4</v>
      </c>
      <c r="S261">
        <v>77.099999999999994</v>
      </c>
      <c r="T261">
        <v>5.9</v>
      </c>
      <c r="U261">
        <v>220</v>
      </c>
      <c r="V261">
        <v>190</v>
      </c>
      <c r="W261">
        <v>74.2</v>
      </c>
      <c r="X261">
        <v>2.4</v>
      </c>
      <c r="Y261" s="14" t="s">
        <v>54</v>
      </c>
    </row>
    <row r="262" spans="1:27">
      <c r="A262" t="s">
        <v>71</v>
      </c>
      <c r="B262">
        <v>255</v>
      </c>
      <c r="C262">
        <v>124</v>
      </c>
      <c r="D262" s="13">
        <v>0.48627450980392156</v>
      </c>
      <c r="E262" s="10">
        <v>2.056451612903226</v>
      </c>
      <c r="G262">
        <v>4.9099999999999998E-2</v>
      </c>
      <c r="H262">
        <v>4.5999999999999999E-3</v>
      </c>
      <c r="I262">
        <v>7.7799999999999994E-2</v>
      </c>
      <c r="J262">
        <v>6.1999999999999998E-3</v>
      </c>
      <c r="K262">
        <v>1.17E-2</v>
      </c>
      <c r="L262">
        <v>3.8000000000000002E-4</v>
      </c>
      <c r="M262">
        <v>3.5500000000000002E-3</v>
      </c>
      <c r="N262">
        <v>2.9E-4</v>
      </c>
      <c r="O262">
        <v>8.8318999999999995E-2</v>
      </c>
      <c r="Q262">
        <v>75</v>
      </c>
      <c r="R262">
        <v>2.4</v>
      </c>
      <c r="S262">
        <v>75.8</v>
      </c>
      <c r="T262">
        <v>5.9</v>
      </c>
      <c r="U262">
        <v>130</v>
      </c>
      <c r="V262">
        <v>180</v>
      </c>
      <c r="W262">
        <v>75</v>
      </c>
      <c r="X262">
        <v>2.4</v>
      </c>
      <c r="Y262" s="14" t="s">
        <v>54</v>
      </c>
    </row>
    <row r="263" spans="1:27">
      <c r="A263" t="s">
        <v>68</v>
      </c>
      <c r="B263">
        <v>420</v>
      </c>
      <c r="C263">
        <v>478</v>
      </c>
      <c r="D263" s="13">
        <v>1.138095238095238</v>
      </c>
      <c r="E263" s="10">
        <v>0.87866108786610875</v>
      </c>
      <c r="G263">
        <v>4.8800000000000003E-2</v>
      </c>
      <c r="H263">
        <v>3.3999999999999998E-3</v>
      </c>
      <c r="I263">
        <v>0.155</v>
      </c>
      <c r="J263">
        <v>1.0999999999999999E-2</v>
      </c>
      <c r="K263">
        <v>2.2769999999999999E-2</v>
      </c>
      <c r="L263">
        <v>5.5000000000000003E-4</v>
      </c>
      <c r="M263">
        <v>7.11E-3</v>
      </c>
      <c r="N263">
        <v>4.0000000000000002E-4</v>
      </c>
      <c r="O263">
        <v>0.14638000000000001</v>
      </c>
      <c r="Q263">
        <v>145.1</v>
      </c>
      <c r="R263">
        <v>3.4</v>
      </c>
      <c r="S263">
        <v>145.69999999999999</v>
      </c>
      <c r="T263">
        <v>9.4</v>
      </c>
      <c r="U263">
        <v>110</v>
      </c>
      <c r="V263">
        <v>140</v>
      </c>
      <c r="W263">
        <v>145.1</v>
      </c>
      <c r="X263">
        <v>3.4</v>
      </c>
      <c r="Y263" s="14" t="s">
        <v>54</v>
      </c>
    </row>
    <row r="264" spans="1:27">
      <c r="A264" t="s">
        <v>61</v>
      </c>
      <c r="B264">
        <v>2164</v>
      </c>
      <c r="C264">
        <v>785</v>
      </c>
      <c r="D264" s="13">
        <v>0.36275415896487984</v>
      </c>
      <c r="E264" s="10">
        <v>2.7566878980891718</v>
      </c>
      <c r="G264">
        <v>4.9399999999999999E-2</v>
      </c>
      <c r="H264">
        <v>1.9E-3</v>
      </c>
      <c r="I264">
        <v>0.15759999999999999</v>
      </c>
      <c r="J264">
        <v>6.1999999999999998E-3</v>
      </c>
      <c r="K264">
        <v>2.3550000000000001E-2</v>
      </c>
      <c r="L264">
        <v>8.8999999999999995E-4</v>
      </c>
      <c r="M264">
        <v>8.0199999999999994E-3</v>
      </c>
      <c r="N264">
        <v>4.0000000000000002E-4</v>
      </c>
      <c r="O264">
        <v>0.70691000000000004</v>
      </c>
      <c r="Q264">
        <v>150</v>
      </c>
      <c r="R264">
        <v>5.6</v>
      </c>
      <c r="S264">
        <v>148.5</v>
      </c>
      <c r="T264">
        <v>5.4</v>
      </c>
      <c r="U264">
        <v>159</v>
      </c>
      <c r="V264">
        <v>88</v>
      </c>
      <c r="W264">
        <v>150</v>
      </c>
      <c r="X264">
        <v>5.6</v>
      </c>
      <c r="Y264" s="14" t="s">
        <v>54</v>
      </c>
    </row>
    <row r="265" spans="1:27">
      <c r="A265" t="s">
        <v>66</v>
      </c>
      <c r="B265">
        <v>324</v>
      </c>
      <c r="C265">
        <v>217</v>
      </c>
      <c r="D265" s="13">
        <v>0.66975308641975306</v>
      </c>
      <c r="E265" s="10">
        <v>1.4930875576036866</v>
      </c>
      <c r="G265">
        <v>4.8500000000000001E-2</v>
      </c>
      <c r="H265">
        <v>3.0999999999999999E-3</v>
      </c>
      <c r="I265">
        <v>0.17519999999999999</v>
      </c>
      <c r="J265">
        <v>9.2999999999999992E-3</v>
      </c>
      <c r="K265">
        <v>2.6259999999999999E-2</v>
      </c>
      <c r="L265">
        <v>6.4999999999999997E-4</v>
      </c>
      <c r="M265">
        <v>8.3700000000000007E-3</v>
      </c>
      <c r="N265">
        <v>5.1999999999999995E-4</v>
      </c>
      <c r="O265">
        <v>-0.22148999999999999</v>
      </c>
      <c r="Q265">
        <v>167.1</v>
      </c>
      <c r="R265">
        <v>4.0999999999999996</v>
      </c>
      <c r="S265">
        <v>163.6</v>
      </c>
      <c r="T265">
        <v>8</v>
      </c>
      <c r="U265">
        <v>120</v>
      </c>
      <c r="V265">
        <v>140</v>
      </c>
      <c r="W265">
        <v>167.1</v>
      </c>
      <c r="X265">
        <v>4.0999999999999996</v>
      </c>
      <c r="Y265" s="14" t="s">
        <v>54</v>
      </c>
    </row>
    <row r="266" spans="1:27">
      <c r="A266" t="s">
        <v>69</v>
      </c>
      <c r="B266">
        <v>488</v>
      </c>
      <c r="C266">
        <v>86</v>
      </c>
      <c r="D266" s="13">
        <v>0.17622950819672131</v>
      </c>
      <c r="E266" s="10">
        <v>5.6744186046511631</v>
      </c>
      <c r="G266">
        <v>9.8100000000000007E-2</v>
      </c>
      <c r="H266">
        <v>3.0000000000000001E-3</v>
      </c>
      <c r="I266">
        <v>2.4329999999999998</v>
      </c>
      <c r="J266">
        <v>7.3999999999999996E-2</v>
      </c>
      <c r="K266">
        <v>0.18210000000000001</v>
      </c>
      <c r="L266">
        <v>5.1000000000000004E-3</v>
      </c>
      <c r="M266">
        <v>2.07E-2</v>
      </c>
      <c r="N266">
        <v>1.8E-3</v>
      </c>
      <c r="O266">
        <v>0.76465000000000005</v>
      </c>
      <c r="Q266">
        <v>1078</v>
      </c>
      <c r="R266">
        <v>28</v>
      </c>
      <c r="S266">
        <v>1259</v>
      </c>
      <c r="T266">
        <v>22</v>
      </c>
      <c r="U266">
        <v>1585</v>
      </c>
      <c r="V266">
        <v>58</v>
      </c>
      <c r="W266">
        <v>1078</v>
      </c>
      <c r="X266">
        <v>28</v>
      </c>
      <c r="Y266" s="14" t="s">
        <v>55</v>
      </c>
    </row>
    <row r="267" spans="1:27">
      <c r="A267" t="s">
        <v>77</v>
      </c>
      <c r="B267">
        <v>295</v>
      </c>
      <c r="C267">
        <v>30</v>
      </c>
      <c r="D267" s="13">
        <v>0.10169491525423729</v>
      </c>
      <c r="E267" s="10">
        <v>9.8333333333333339</v>
      </c>
      <c r="G267">
        <v>8.5199999999999998E-2</v>
      </c>
      <c r="H267">
        <v>3.3999999999999998E-3</v>
      </c>
      <c r="I267">
        <v>2.3380000000000001</v>
      </c>
      <c r="J267">
        <v>7.4999999999999997E-2</v>
      </c>
      <c r="K267">
        <v>0.20119999999999999</v>
      </c>
      <c r="L267">
        <v>4.0000000000000001E-3</v>
      </c>
      <c r="M267">
        <v>7.8E-2</v>
      </c>
      <c r="N267">
        <v>6.1000000000000004E-3</v>
      </c>
      <c r="O267">
        <v>4.8177999999999999E-2</v>
      </c>
      <c r="Q267">
        <v>1182</v>
      </c>
      <c r="R267">
        <v>22</v>
      </c>
      <c r="S267">
        <v>1223</v>
      </c>
      <c r="T267">
        <v>23</v>
      </c>
      <c r="U267">
        <v>1312</v>
      </c>
      <c r="V267">
        <v>79</v>
      </c>
      <c r="W267">
        <v>1182</v>
      </c>
      <c r="X267">
        <v>22</v>
      </c>
      <c r="Y267" s="14" t="s">
        <v>55</v>
      </c>
    </row>
    <row r="268" spans="1:27">
      <c r="A268" t="s">
        <v>78</v>
      </c>
      <c r="B268">
        <v>292</v>
      </c>
      <c r="C268">
        <v>215</v>
      </c>
      <c r="D268" s="13">
        <v>0.73630136986301364</v>
      </c>
      <c r="E268" s="10">
        <v>1.3581395348837209</v>
      </c>
      <c r="G268">
        <v>8.6800000000000002E-2</v>
      </c>
      <c r="H268">
        <v>3.0999999999999999E-3</v>
      </c>
      <c r="I268">
        <v>2.54</v>
      </c>
      <c r="J268">
        <v>6.5000000000000002E-2</v>
      </c>
      <c r="K268">
        <v>0.21360000000000001</v>
      </c>
      <c r="L268">
        <v>4.4999999999999997E-3</v>
      </c>
      <c r="M268">
        <v>7.4999999999999997E-2</v>
      </c>
      <c r="N268">
        <v>3.8E-3</v>
      </c>
      <c r="O268">
        <v>0.29970999999999998</v>
      </c>
      <c r="Q268">
        <v>1248</v>
      </c>
      <c r="R268">
        <v>24</v>
      </c>
      <c r="S268">
        <v>1286</v>
      </c>
      <c r="T268">
        <v>19</v>
      </c>
      <c r="U268">
        <v>1348</v>
      </c>
      <c r="V268">
        <v>68</v>
      </c>
      <c r="W268">
        <v>1248</v>
      </c>
      <c r="X268">
        <v>24</v>
      </c>
      <c r="Y268" s="14" t="s">
        <v>55</v>
      </c>
    </row>
    <row r="269" spans="1:27">
      <c r="A269" t="s">
        <v>84</v>
      </c>
      <c r="B269">
        <v>1461</v>
      </c>
      <c r="C269">
        <v>164</v>
      </c>
      <c r="D269" s="13">
        <v>0.11225188227241616</v>
      </c>
      <c r="E269" s="10">
        <v>8.9085365853658534</v>
      </c>
      <c r="G269">
        <v>8.8800000000000004E-2</v>
      </c>
      <c r="H269">
        <v>2.5000000000000001E-3</v>
      </c>
      <c r="I269">
        <v>2.69</v>
      </c>
      <c r="J269">
        <v>4.5999999999999999E-2</v>
      </c>
      <c r="K269">
        <v>0.22170000000000001</v>
      </c>
      <c r="L269">
        <v>4.3E-3</v>
      </c>
      <c r="M269">
        <v>6.5699999999999995E-2</v>
      </c>
      <c r="N269">
        <v>3.3999999999999998E-3</v>
      </c>
      <c r="O269">
        <v>0.55833999999999995</v>
      </c>
      <c r="Q269">
        <v>1291</v>
      </c>
      <c r="R269">
        <v>22</v>
      </c>
      <c r="S269">
        <v>1325</v>
      </c>
      <c r="T269">
        <v>13</v>
      </c>
      <c r="U269">
        <v>1398</v>
      </c>
      <c r="V269">
        <v>53</v>
      </c>
      <c r="W269">
        <v>1291</v>
      </c>
      <c r="X269">
        <v>22</v>
      </c>
      <c r="Y269" s="14" t="s">
        <v>55</v>
      </c>
    </row>
    <row r="270" spans="1:27">
      <c r="A270" t="s">
        <v>82</v>
      </c>
      <c r="B270">
        <v>395</v>
      </c>
      <c r="C270">
        <v>220</v>
      </c>
      <c r="D270" s="13">
        <v>0.55696202531645567</v>
      </c>
      <c r="E270" s="10">
        <v>1.7954545454545454</v>
      </c>
      <c r="G270">
        <v>9.6799999999999997E-2</v>
      </c>
      <c r="H270">
        <v>2.8E-3</v>
      </c>
      <c r="I270">
        <v>2.9039999999999999</v>
      </c>
      <c r="J270">
        <v>5.0999999999999997E-2</v>
      </c>
      <c r="K270">
        <v>0.217</v>
      </c>
      <c r="L270">
        <v>4.1999999999999997E-3</v>
      </c>
      <c r="M270">
        <v>6.9599999999999995E-2</v>
      </c>
      <c r="N270">
        <v>3.3999999999999998E-3</v>
      </c>
      <c r="O270">
        <v>0.43274000000000001</v>
      </c>
      <c r="Q270">
        <v>1266</v>
      </c>
      <c r="R270">
        <v>22</v>
      </c>
      <c r="S270">
        <v>1382</v>
      </c>
      <c r="T270">
        <v>13</v>
      </c>
      <c r="U270">
        <v>1560</v>
      </c>
      <c r="V270">
        <v>55</v>
      </c>
      <c r="W270">
        <v>1560</v>
      </c>
      <c r="X270">
        <v>22</v>
      </c>
      <c r="Y270" s="14" t="s">
        <v>55</v>
      </c>
    </row>
    <row r="271" spans="1:27">
      <c r="E271" s="10" t="s">
        <v>517</v>
      </c>
    </row>
    <row r="272" spans="1:27">
      <c r="A272" s="17" t="s">
        <v>232</v>
      </c>
      <c r="E272" s="10" t="s">
        <v>517</v>
      </c>
    </row>
    <row r="273" spans="1:28">
      <c r="A273" s="18" t="s">
        <v>231</v>
      </c>
      <c r="E273" s="10" t="s">
        <v>517</v>
      </c>
    </row>
    <row r="274" spans="1:28">
      <c r="A274" s="6" t="s">
        <v>219</v>
      </c>
      <c r="B274" s="6">
        <v>4730</v>
      </c>
      <c r="C274" s="6">
        <v>452</v>
      </c>
      <c r="D274" s="10">
        <v>9.5560253699788586E-2</v>
      </c>
      <c r="E274" s="10">
        <v>10.464601769911505</v>
      </c>
      <c r="F274" s="6"/>
      <c r="G274" s="9">
        <v>6.6199999999999995E-2</v>
      </c>
      <c r="H274" s="9">
        <v>0.01</v>
      </c>
      <c r="I274" s="9">
        <v>5.2299999999999999E-2</v>
      </c>
      <c r="J274" s="9">
        <v>1.2999999999999999E-2</v>
      </c>
      <c r="K274" s="9">
        <v>5.9430000000000004E-3</v>
      </c>
      <c r="L274" s="9">
        <v>2.0000000000000001E-4</v>
      </c>
      <c r="M274" s="9">
        <v>5.2599999999999999E-3</v>
      </c>
      <c r="N274" s="9">
        <v>1.6999999999999999E-3</v>
      </c>
      <c r="O274" s="8">
        <v>0.36369000000000001</v>
      </c>
      <c r="P274" s="8"/>
      <c r="Q274" s="10">
        <v>38.200000000000003</v>
      </c>
      <c r="R274" s="10">
        <v>1.3</v>
      </c>
      <c r="S274" s="10">
        <v>51.7</v>
      </c>
      <c r="T274" s="10">
        <v>12</v>
      </c>
      <c r="U274" s="10">
        <v>720</v>
      </c>
      <c r="V274" s="10">
        <v>230</v>
      </c>
      <c r="W274" s="11">
        <f t="shared" ref="W274:W295" si="6">IF(Q274="","",IF(Q274&lt;1400,Q274,U274))</f>
        <v>38.200000000000003</v>
      </c>
      <c r="X274" s="11">
        <f t="shared" ref="X274:X295" si="7">IF(Q274="","",IF(W274=Q274,R274,V274))</f>
        <v>1.3</v>
      </c>
      <c r="Y274" s="14" t="s">
        <v>56</v>
      </c>
    </row>
    <row r="275" spans="1:28">
      <c r="A275" s="6" t="s">
        <v>224</v>
      </c>
      <c r="B275" s="6">
        <v>5400</v>
      </c>
      <c r="C275" s="6">
        <v>213</v>
      </c>
      <c r="D275" s="10">
        <v>3.9444444444444442E-2</v>
      </c>
      <c r="E275" s="10">
        <v>25.35211267605634</v>
      </c>
      <c r="F275" s="6"/>
      <c r="G275" s="9">
        <v>7.6200000000000004E-2</v>
      </c>
      <c r="H275" s="9">
        <v>5.4000000000000003E-3</v>
      </c>
      <c r="I275" s="9">
        <v>5.0599999999999999E-2</v>
      </c>
      <c r="J275" s="9">
        <v>4.7000000000000002E-3</v>
      </c>
      <c r="K275" s="9">
        <v>5.9500000000000004E-3</v>
      </c>
      <c r="L275" s="9">
        <v>1E-4</v>
      </c>
      <c r="M275" s="9">
        <v>1.4999999999999999E-2</v>
      </c>
      <c r="N275" s="9">
        <v>2.2000000000000001E-3</v>
      </c>
      <c r="O275" s="8">
        <v>-0.67820999999999998</v>
      </c>
      <c r="P275" s="8"/>
      <c r="Q275" s="10">
        <v>38.24</v>
      </c>
      <c r="R275" s="10">
        <v>0.65</v>
      </c>
      <c r="S275" s="10">
        <v>50</v>
      </c>
      <c r="T275" s="10">
        <v>4.5</v>
      </c>
      <c r="U275" s="10">
        <v>1060</v>
      </c>
      <c r="V275" s="10">
        <v>140</v>
      </c>
      <c r="W275" s="11">
        <f t="shared" si="6"/>
        <v>38.24</v>
      </c>
      <c r="X275" s="11">
        <f t="shared" si="7"/>
        <v>0.65</v>
      </c>
      <c r="Y275" s="12" t="s">
        <v>203</v>
      </c>
      <c r="AA275" s="13">
        <f>AVERAGE(X275:X281)</f>
        <v>0.73571428571428577</v>
      </c>
      <c r="AB275">
        <f>SQRT((AA275^2)+(AA276^2))</f>
        <v>1.6415031687636865</v>
      </c>
    </row>
    <row r="276" spans="1:28">
      <c r="A276" s="6" t="s">
        <v>211</v>
      </c>
      <c r="B276" s="6">
        <v>4510</v>
      </c>
      <c r="C276" s="6">
        <v>330</v>
      </c>
      <c r="D276" s="10">
        <v>7.3170731707317069E-2</v>
      </c>
      <c r="E276" s="10">
        <v>13.666666666666666</v>
      </c>
      <c r="F276" s="6"/>
      <c r="G276" s="9">
        <v>5.11E-2</v>
      </c>
      <c r="H276" s="9">
        <v>4.1999999999999997E-3</v>
      </c>
      <c r="I276" s="9">
        <v>4.2200000000000001E-2</v>
      </c>
      <c r="J276" s="9">
        <v>3.0999999999999999E-3</v>
      </c>
      <c r="K276" s="9">
        <v>6.0499999999999998E-3</v>
      </c>
      <c r="L276" s="9">
        <v>9.1000000000000003E-5</v>
      </c>
      <c r="M276" s="9">
        <v>4.0699999999999998E-3</v>
      </c>
      <c r="N276" s="9">
        <v>4.4000000000000002E-4</v>
      </c>
      <c r="O276" s="8">
        <v>0.14992</v>
      </c>
      <c r="P276" s="8"/>
      <c r="Q276" s="10">
        <v>38.880000000000003</v>
      </c>
      <c r="R276" s="10">
        <v>0.57999999999999996</v>
      </c>
      <c r="S276" s="10">
        <v>41.9</v>
      </c>
      <c r="T276" s="10">
        <v>3</v>
      </c>
      <c r="U276" s="10">
        <v>230</v>
      </c>
      <c r="V276" s="10">
        <v>150</v>
      </c>
      <c r="W276" s="11">
        <f t="shared" si="6"/>
        <v>38.880000000000003</v>
      </c>
      <c r="X276" s="11">
        <f t="shared" si="7"/>
        <v>0.57999999999999996</v>
      </c>
      <c r="Y276" s="12" t="s">
        <v>52</v>
      </c>
      <c r="AA276">
        <f>STDEV(W275:W281)</f>
        <v>1.4673980860206757</v>
      </c>
    </row>
    <row r="277" spans="1:28">
      <c r="A277" s="6" t="s">
        <v>221</v>
      </c>
      <c r="B277" s="6">
        <v>5510</v>
      </c>
      <c r="C277" s="6">
        <v>838</v>
      </c>
      <c r="D277" s="10">
        <v>0.15208711433756805</v>
      </c>
      <c r="E277" s="10">
        <v>6.5751789976133654</v>
      </c>
      <c r="F277" s="6"/>
      <c r="G277" s="9">
        <v>4.7800000000000002E-2</v>
      </c>
      <c r="H277" s="9">
        <v>3.0999999999999999E-3</v>
      </c>
      <c r="I277" s="9">
        <v>4.1099999999999998E-2</v>
      </c>
      <c r="J277" s="9">
        <v>2.8999999999999998E-3</v>
      </c>
      <c r="K277" s="9">
        <v>6.13E-3</v>
      </c>
      <c r="L277" s="9">
        <v>1.1E-4</v>
      </c>
      <c r="M277" s="9">
        <v>1.98E-3</v>
      </c>
      <c r="N277" s="9">
        <v>2.3000000000000001E-4</v>
      </c>
      <c r="O277" s="8">
        <v>0.57509999999999994</v>
      </c>
      <c r="P277" s="8"/>
      <c r="Q277" s="10">
        <v>39.39</v>
      </c>
      <c r="R277" s="10">
        <v>0.67</v>
      </c>
      <c r="S277" s="10">
        <v>40.9</v>
      </c>
      <c r="T277" s="10">
        <v>2.9</v>
      </c>
      <c r="U277" s="10">
        <v>120</v>
      </c>
      <c r="V277" s="10">
        <v>140</v>
      </c>
      <c r="W277" s="11">
        <f t="shared" si="6"/>
        <v>39.39</v>
      </c>
      <c r="X277" s="11">
        <f t="shared" si="7"/>
        <v>0.67</v>
      </c>
      <c r="Y277" s="12" t="s">
        <v>52</v>
      </c>
    </row>
    <row r="278" spans="1:28">
      <c r="A278" s="6" t="s">
        <v>213</v>
      </c>
      <c r="B278" s="6">
        <v>5340</v>
      </c>
      <c r="C278" s="6">
        <v>234</v>
      </c>
      <c r="D278" s="10">
        <v>4.3820224719101124E-2</v>
      </c>
      <c r="E278" s="10">
        <v>22.820512820512821</v>
      </c>
      <c r="F278" s="6"/>
      <c r="G278" s="9">
        <v>4.9599999999999998E-2</v>
      </c>
      <c r="H278" s="9">
        <v>3.3E-3</v>
      </c>
      <c r="I278" s="9">
        <v>4.1200000000000001E-2</v>
      </c>
      <c r="J278" s="9">
        <v>3.3E-3</v>
      </c>
      <c r="K278" s="9">
        <v>6.1199999999999996E-3</v>
      </c>
      <c r="L278" s="9">
        <v>2.0000000000000001E-4</v>
      </c>
      <c r="M278" s="9">
        <v>4.2500000000000003E-3</v>
      </c>
      <c r="N278" s="9">
        <v>7.2000000000000005E-4</v>
      </c>
      <c r="O278" s="8">
        <v>0.23465</v>
      </c>
      <c r="P278" s="8"/>
      <c r="Q278" s="10">
        <v>39.4</v>
      </c>
      <c r="R278" s="10">
        <v>1.3</v>
      </c>
      <c r="S278" s="10">
        <v>40.9</v>
      </c>
      <c r="T278" s="10">
        <v>3.2</v>
      </c>
      <c r="U278" s="10">
        <v>150</v>
      </c>
      <c r="V278" s="10">
        <v>150</v>
      </c>
      <c r="W278" s="11">
        <f t="shared" si="6"/>
        <v>39.4</v>
      </c>
      <c r="X278" s="11">
        <f t="shared" si="7"/>
        <v>1.3</v>
      </c>
      <c r="Y278" s="12" t="s">
        <v>52</v>
      </c>
    </row>
    <row r="279" spans="1:28">
      <c r="A279" s="6" t="s">
        <v>215</v>
      </c>
      <c r="B279" s="6">
        <v>8280</v>
      </c>
      <c r="C279" s="6">
        <v>426</v>
      </c>
      <c r="D279" s="10">
        <v>5.1449275362318837E-2</v>
      </c>
      <c r="E279" s="10">
        <v>19.43661971830986</v>
      </c>
      <c r="F279" s="6"/>
      <c r="G279" s="9">
        <v>5.3400000000000003E-2</v>
      </c>
      <c r="H279" s="9">
        <v>3.0999999999999999E-3</v>
      </c>
      <c r="I279" s="9">
        <v>4.6600000000000003E-2</v>
      </c>
      <c r="J279" s="9">
        <v>3.0000000000000001E-3</v>
      </c>
      <c r="K279" s="9">
        <v>6.3499999999999997E-3</v>
      </c>
      <c r="L279" s="9">
        <v>1.1E-4</v>
      </c>
      <c r="M279" s="9">
        <v>4.5900000000000003E-3</v>
      </c>
      <c r="N279" s="9">
        <v>6.9999999999999999E-4</v>
      </c>
      <c r="O279" s="8">
        <v>0.25120999999999999</v>
      </c>
      <c r="P279" s="8"/>
      <c r="Q279" s="10">
        <v>40.79</v>
      </c>
      <c r="R279" s="10">
        <v>0.7</v>
      </c>
      <c r="S279" s="10">
        <v>46.2</v>
      </c>
      <c r="T279" s="10">
        <v>2.9</v>
      </c>
      <c r="U279" s="10">
        <v>360</v>
      </c>
      <c r="V279" s="10">
        <v>120</v>
      </c>
      <c r="W279" s="11">
        <f t="shared" si="6"/>
        <v>40.79</v>
      </c>
      <c r="X279" s="11">
        <f t="shared" si="7"/>
        <v>0.7</v>
      </c>
      <c r="Y279" s="12" t="s">
        <v>203</v>
      </c>
    </row>
    <row r="280" spans="1:28">
      <c r="A280" s="6" t="s">
        <v>230</v>
      </c>
      <c r="B280" s="6">
        <v>6050</v>
      </c>
      <c r="C280" s="6">
        <v>321</v>
      </c>
      <c r="D280" s="10">
        <v>5.3057851239669419E-2</v>
      </c>
      <c r="E280" s="10">
        <v>18.847352024922117</v>
      </c>
      <c r="F280" s="6"/>
      <c r="G280" s="9">
        <v>5.45E-2</v>
      </c>
      <c r="H280" s="9">
        <v>3.5000000000000001E-3</v>
      </c>
      <c r="I280" s="9">
        <v>4.9599999999999998E-2</v>
      </c>
      <c r="J280" s="9">
        <v>3.2000000000000002E-3</v>
      </c>
      <c r="K280" s="9">
        <v>6.4190000000000002E-3</v>
      </c>
      <c r="L280" s="9">
        <v>7.7999999999999999E-5</v>
      </c>
      <c r="M280" s="9">
        <v>5.7600000000000004E-3</v>
      </c>
      <c r="N280" s="9">
        <v>5.0000000000000001E-4</v>
      </c>
      <c r="O280" s="8">
        <v>0.24729999999999999</v>
      </c>
      <c r="P280" s="8"/>
      <c r="Q280" s="10">
        <v>41.25</v>
      </c>
      <c r="R280" s="10">
        <v>0.5</v>
      </c>
      <c r="S280" s="10">
        <v>49.1</v>
      </c>
      <c r="T280" s="10">
        <v>3.1</v>
      </c>
      <c r="U280" s="10">
        <v>430</v>
      </c>
      <c r="V280" s="10">
        <v>130</v>
      </c>
      <c r="W280" s="11">
        <f t="shared" si="6"/>
        <v>41.25</v>
      </c>
      <c r="X280" s="11">
        <f t="shared" si="7"/>
        <v>0.5</v>
      </c>
      <c r="Y280" s="12" t="s">
        <v>203</v>
      </c>
    </row>
    <row r="281" spans="1:28">
      <c r="A281" s="6" t="s">
        <v>223</v>
      </c>
      <c r="B281" s="6">
        <v>2150</v>
      </c>
      <c r="C281" s="6">
        <v>524</v>
      </c>
      <c r="D281" s="10">
        <v>0.24372093023255814</v>
      </c>
      <c r="E281" s="10">
        <v>4.1030534351145036</v>
      </c>
      <c r="F281" s="6"/>
      <c r="G281" s="9">
        <v>5.1499999999999997E-2</v>
      </c>
      <c r="H281" s="9">
        <v>4.1999999999999997E-3</v>
      </c>
      <c r="I281" s="9">
        <v>4.6399999999999997E-2</v>
      </c>
      <c r="J281" s="9">
        <v>3.5999999999999999E-3</v>
      </c>
      <c r="K281" s="9">
        <v>6.6E-3</v>
      </c>
      <c r="L281" s="9">
        <v>1.2E-4</v>
      </c>
      <c r="M281" s="9">
        <v>2.49E-3</v>
      </c>
      <c r="N281" s="9">
        <v>2.5000000000000001E-4</v>
      </c>
      <c r="O281" s="8">
        <v>0.23486000000000001</v>
      </c>
      <c r="P281" s="8"/>
      <c r="Q281" s="10">
        <v>42.38</v>
      </c>
      <c r="R281" s="10">
        <v>0.75</v>
      </c>
      <c r="S281" s="10">
        <v>45.9</v>
      </c>
      <c r="T281" s="10">
        <v>3.5</v>
      </c>
      <c r="U281" s="10">
        <v>210</v>
      </c>
      <c r="V281" s="10">
        <v>160</v>
      </c>
      <c r="W281" s="11">
        <f t="shared" si="6"/>
        <v>42.38</v>
      </c>
      <c r="X281" s="11">
        <f t="shared" si="7"/>
        <v>0.75</v>
      </c>
      <c r="Y281" s="12" t="s">
        <v>52</v>
      </c>
    </row>
    <row r="282" spans="1:28">
      <c r="A282" s="6" t="s">
        <v>217</v>
      </c>
      <c r="B282" s="6">
        <v>4860</v>
      </c>
      <c r="C282" s="6">
        <v>146.5</v>
      </c>
      <c r="D282" s="10">
        <v>3.0144032921810698E-2</v>
      </c>
      <c r="E282" s="10">
        <v>33.1740614334471</v>
      </c>
      <c r="F282" s="6"/>
      <c r="G282" s="9">
        <v>5.5399999999999998E-2</v>
      </c>
      <c r="H282" s="9">
        <v>3.3999999999999998E-3</v>
      </c>
      <c r="I282" s="9">
        <v>5.45E-2</v>
      </c>
      <c r="J282" s="9">
        <v>3.8E-3</v>
      </c>
      <c r="K282" s="9">
        <v>7.11E-3</v>
      </c>
      <c r="L282" s="9">
        <v>1.4999999999999999E-4</v>
      </c>
      <c r="M282" s="9">
        <v>8.5000000000000006E-3</v>
      </c>
      <c r="N282" s="9">
        <v>1.6000000000000001E-3</v>
      </c>
      <c r="O282" s="8">
        <v>0.19857</v>
      </c>
      <c r="P282" s="8"/>
      <c r="Q282" s="10">
        <v>45.65</v>
      </c>
      <c r="R282" s="10">
        <v>0.98</v>
      </c>
      <c r="S282" s="10">
        <v>53.9</v>
      </c>
      <c r="T282" s="10">
        <v>3.7</v>
      </c>
      <c r="U282" s="10">
        <v>400</v>
      </c>
      <c r="V282" s="10">
        <v>130</v>
      </c>
      <c r="W282" s="11">
        <f t="shared" si="6"/>
        <v>45.65</v>
      </c>
      <c r="X282" s="11">
        <f t="shared" si="7"/>
        <v>0.98</v>
      </c>
      <c r="Y282" s="14" t="s">
        <v>53</v>
      </c>
    </row>
    <row r="283" spans="1:28">
      <c r="A283" s="6" t="s">
        <v>214</v>
      </c>
      <c r="B283" s="6">
        <v>1370</v>
      </c>
      <c r="C283" s="6">
        <v>205</v>
      </c>
      <c r="D283" s="10">
        <v>0.14963503649635038</v>
      </c>
      <c r="E283" s="10">
        <v>6.6829268292682924</v>
      </c>
      <c r="F283" s="6"/>
      <c r="G283" s="9">
        <v>5.4300000000000001E-2</v>
      </c>
      <c r="H283" s="9">
        <v>7.1000000000000004E-3</v>
      </c>
      <c r="I283" s="9">
        <v>5.1700000000000003E-2</v>
      </c>
      <c r="J283" s="9">
        <v>6.4000000000000003E-3</v>
      </c>
      <c r="K283" s="9">
        <v>7.1599999999999997E-3</v>
      </c>
      <c r="L283" s="9">
        <v>1.6000000000000001E-4</v>
      </c>
      <c r="M283" s="9">
        <v>4.4000000000000003E-3</v>
      </c>
      <c r="N283" s="9">
        <v>5.5999999999999995E-4</v>
      </c>
      <c r="O283" s="8">
        <v>-4.3463E-3</v>
      </c>
      <c r="P283" s="8"/>
      <c r="Q283" s="10">
        <v>46</v>
      </c>
      <c r="R283" s="10">
        <v>1</v>
      </c>
      <c r="S283" s="10">
        <v>52.3</v>
      </c>
      <c r="T283" s="10">
        <v>6.2</v>
      </c>
      <c r="U283" s="10">
        <v>360</v>
      </c>
      <c r="V283" s="10">
        <v>240</v>
      </c>
      <c r="W283" s="11">
        <f t="shared" si="6"/>
        <v>46</v>
      </c>
      <c r="X283" s="11">
        <f t="shared" si="7"/>
        <v>1</v>
      </c>
      <c r="Y283" s="14" t="s">
        <v>53</v>
      </c>
    </row>
    <row r="284" spans="1:28">
      <c r="A284" s="6" t="s">
        <v>209</v>
      </c>
      <c r="B284" s="6">
        <v>1142</v>
      </c>
      <c r="C284" s="6">
        <v>210</v>
      </c>
      <c r="D284" s="10">
        <v>0.18388791593695272</v>
      </c>
      <c r="E284" s="10">
        <v>5.4380952380952383</v>
      </c>
      <c r="F284" s="6"/>
      <c r="G284" s="9">
        <v>7.7100000000000002E-2</v>
      </c>
      <c r="H284" s="9">
        <v>6.6E-3</v>
      </c>
      <c r="I284" s="9">
        <v>7.5600000000000001E-2</v>
      </c>
      <c r="J284" s="9">
        <v>6.1000000000000004E-3</v>
      </c>
      <c r="K284" s="9">
        <v>7.3400000000000002E-3</v>
      </c>
      <c r="L284" s="9">
        <v>2.1000000000000001E-4</v>
      </c>
      <c r="M284" s="9">
        <v>5.2300000000000003E-3</v>
      </c>
      <c r="N284" s="9">
        <v>5.1000000000000004E-4</v>
      </c>
      <c r="O284" s="8">
        <v>3.2118000000000001E-2</v>
      </c>
      <c r="P284" s="8"/>
      <c r="Q284" s="10">
        <v>47.1</v>
      </c>
      <c r="R284" s="10">
        <v>1.3</v>
      </c>
      <c r="S284" s="10">
        <v>73.8</v>
      </c>
      <c r="T284" s="10">
        <v>5.8</v>
      </c>
      <c r="U284" s="10">
        <v>1050</v>
      </c>
      <c r="V284" s="10">
        <v>170</v>
      </c>
      <c r="W284" s="11">
        <f t="shared" si="6"/>
        <v>47.1</v>
      </c>
      <c r="X284" s="11">
        <f t="shared" si="7"/>
        <v>1.3</v>
      </c>
      <c r="Y284" s="14" t="s">
        <v>55</v>
      </c>
    </row>
    <row r="285" spans="1:28">
      <c r="A285" s="6" t="s">
        <v>216</v>
      </c>
      <c r="B285" s="6">
        <v>2050</v>
      </c>
      <c r="C285" s="6">
        <v>65.599999999999994</v>
      </c>
      <c r="D285" s="10">
        <v>3.2000000000000001E-2</v>
      </c>
      <c r="E285" s="10">
        <v>31.250000000000004</v>
      </c>
      <c r="F285" s="6"/>
      <c r="G285" s="9">
        <v>6.6500000000000004E-2</v>
      </c>
      <c r="H285" s="9">
        <v>4.5999999999999999E-3</v>
      </c>
      <c r="I285" s="9">
        <v>7.2300000000000003E-2</v>
      </c>
      <c r="J285" s="9">
        <v>5.1999999999999998E-3</v>
      </c>
      <c r="K285" s="9">
        <v>7.8399999999999997E-3</v>
      </c>
      <c r="L285" s="9">
        <v>1.3999999999999999E-4</v>
      </c>
      <c r="M285" s="9">
        <v>1.6199999999999999E-2</v>
      </c>
      <c r="N285" s="9">
        <v>1.9E-3</v>
      </c>
      <c r="O285" s="8">
        <v>0.26734000000000002</v>
      </c>
      <c r="P285" s="8"/>
      <c r="Q285" s="10">
        <v>50.3</v>
      </c>
      <c r="R285" s="10">
        <v>0.89</v>
      </c>
      <c r="S285" s="10">
        <v>70.8</v>
      </c>
      <c r="T285" s="10">
        <v>4.9000000000000004</v>
      </c>
      <c r="U285" s="10">
        <v>790</v>
      </c>
      <c r="V285" s="10">
        <v>160</v>
      </c>
      <c r="W285" s="11">
        <f t="shared" si="6"/>
        <v>50.3</v>
      </c>
      <c r="X285" s="11">
        <f t="shared" si="7"/>
        <v>0.89</v>
      </c>
      <c r="Y285" s="14" t="s">
        <v>55</v>
      </c>
    </row>
    <row r="286" spans="1:28">
      <c r="A286" s="6" t="s">
        <v>212</v>
      </c>
      <c r="B286" s="6">
        <v>2484</v>
      </c>
      <c r="C286" s="6">
        <v>496.1</v>
      </c>
      <c r="D286" s="10">
        <v>0.19971819645732691</v>
      </c>
      <c r="E286" s="10">
        <v>5.0070550292279776</v>
      </c>
      <c r="F286" s="6"/>
      <c r="G286" s="9">
        <v>6.4500000000000002E-2</v>
      </c>
      <c r="H286" s="9">
        <v>4.5999999999999999E-3</v>
      </c>
      <c r="I286" s="9">
        <v>7.6200000000000004E-2</v>
      </c>
      <c r="J286" s="9">
        <v>5.7000000000000002E-3</v>
      </c>
      <c r="K286" s="9">
        <v>8.4100000000000008E-3</v>
      </c>
      <c r="L286" s="9">
        <v>2.1000000000000001E-4</v>
      </c>
      <c r="M286" s="9">
        <v>4.6299999999999996E-3</v>
      </c>
      <c r="N286" s="9">
        <v>5.0000000000000001E-4</v>
      </c>
      <c r="O286" s="8">
        <v>0.29670000000000002</v>
      </c>
      <c r="P286" s="8"/>
      <c r="Q286" s="10">
        <v>54</v>
      </c>
      <c r="R286" s="10">
        <v>1.4</v>
      </c>
      <c r="S286" s="10">
        <v>74.5</v>
      </c>
      <c r="T286" s="10">
        <v>5.4</v>
      </c>
      <c r="U286" s="10">
        <v>790</v>
      </c>
      <c r="V286" s="10">
        <v>150</v>
      </c>
      <c r="W286" s="11">
        <f t="shared" si="6"/>
        <v>54</v>
      </c>
      <c r="X286" s="11">
        <f t="shared" si="7"/>
        <v>1.4</v>
      </c>
      <c r="Y286" s="14" t="s">
        <v>55</v>
      </c>
    </row>
    <row r="287" spans="1:28">
      <c r="A287" s="6" t="s">
        <v>225</v>
      </c>
      <c r="B287" s="6">
        <v>560</v>
      </c>
      <c r="C287" s="6">
        <v>100.8</v>
      </c>
      <c r="D287" s="10">
        <v>0.18</v>
      </c>
      <c r="E287" s="10">
        <v>5.5555555555555554</v>
      </c>
      <c r="F287" s="6"/>
      <c r="G287" s="9">
        <v>7.9200000000000007E-2</v>
      </c>
      <c r="H287" s="9">
        <v>8.5000000000000006E-3</v>
      </c>
      <c r="I287" s="9">
        <v>0.1087</v>
      </c>
      <c r="J287" s="9">
        <v>0.01</v>
      </c>
      <c r="K287" s="9">
        <v>9.6299999999999997E-3</v>
      </c>
      <c r="L287" s="9">
        <v>3.5E-4</v>
      </c>
      <c r="M287" s="9">
        <v>9.1000000000000004E-3</v>
      </c>
      <c r="N287" s="9">
        <v>1.1999999999999999E-3</v>
      </c>
      <c r="O287" s="8">
        <v>-0.11915000000000001</v>
      </c>
      <c r="P287" s="8"/>
      <c r="Q287" s="10">
        <v>61.8</v>
      </c>
      <c r="R287" s="10">
        <v>2.2000000000000002</v>
      </c>
      <c r="S287" s="10">
        <v>104.5</v>
      </c>
      <c r="T287" s="10">
        <v>9.1</v>
      </c>
      <c r="U287" s="10">
        <v>1100</v>
      </c>
      <c r="V287" s="10">
        <v>190</v>
      </c>
      <c r="W287" s="11">
        <f t="shared" si="6"/>
        <v>61.8</v>
      </c>
      <c r="X287" s="11">
        <f t="shared" si="7"/>
        <v>2.2000000000000002</v>
      </c>
      <c r="Y287" s="14" t="s">
        <v>55</v>
      </c>
    </row>
    <row r="288" spans="1:28">
      <c r="A288" s="6" t="s">
        <v>228</v>
      </c>
      <c r="B288" s="6">
        <v>3554</v>
      </c>
      <c r="C288" s="6">
        <v>502.1</v>
      </c>
      <c r="D288" s="10">
        <v>0.14127743387732133</v>
      </c>
      <c r="E288" s="10">
        <v>7.0782712607050389</v>
      </c>
      <c r="F288" s="6"/>
      <c r="G288" s="9">
        <v>8.3000000000000004E-2</v>
      </c>
      <c r="H288" s="9">
        <v>4.7999999999999996E-3</v>
      </c>
      <c r="I288" s="9">
        <v>9.8000000000000004E-2</v>
      </c>
      <c r="J288" s="9">
        <v>8.5999999999999993E-2</v>
      </c>
      <c r="K288" s="9">
        <v>9.9799999999999993E-3</v>
      </c>
      <c r="L288" s="9">
        <v>7.1999999999999998E-3</v>
      </c>
      <c r="M288" s="9">
        <v>7.6299999999999996E-3</v>
      </c>
      <c r="N288" s="9">
        <v>6.4999999999999997E-3</v>
      </c>
      <c r="O288" s="8">
        <v>-0.87524999999999997</v>
      </c>
      <c r="P288" s="8"/>
      <c r="Q288" s="10">
        <v>64</v>
      </c>
      <c r="R288" s="10">
        <v>44</v>
      </c>
      <c r="S288" s="10">
        <v>95</v>
      </c>
      <c r="T288" s="10">
        <v>59</v>
      </c>
      <c r="U288" s="10">
        <v>1270</v>
      </c>
      <c r="V288" s="10">
        <v>130</v>
      </c>
      <c r="W288" s="11">
        <f t="shared" si="6"/>
        <v>64</v>
      </c>
      <c r="X288" s="11">
        <f t="shared" si="7"/>
        <v>44</v>
      </c>
      <c r="Y288" s="14" t="s">
        <v>56</v>
      </c>
    </row>
    <row r="289" spans="1:25">
      <c r="A289" s="6" t="s">
        <v>226</v>
      </c>
      <c r="B289" s="6">
        <v>193.1</v>
      </c>
      <c r="C289" s="6">
        <v>154.80000000000001</v>
      </c>
      <c r="D289" s="10">
        <v>0.80165717244950807</v>
      </c>
      <c r="E289" s="10">
        <v>1.2474160206718345</v>
      </c>
      <c r="F289" s="6"/>
      <c r="G289" s="9">
        <v>6.93E-2</v>
      </c>
      <c r="H289" s="9">
        <v>8.8999999999999999E-3</v>
      </c>
      <c r="I289" s="9">
        <v>0.26800000000000002</v>
      </c>
      <c r="J289" s="9">
        <v>3.3000000000000002E-2</v>
      </c>
      <c r="K289" s="9">
        <v>2.649E-2</v>
      </c>
      <c r="L289" s="9">
        <v>7.6000000000000004E-4</v>
      </c>
      <c r="M289" s="9">
        <v>1.022E-2</v>
      </c>
      <c r="N289" s="9">
        <v>9.5E-4</v>
      </c>
      <c r="O289" s="8">
        <v>5.2948000000000002E-2</v>
      </c>
      <c r="P289" s="8"/>
      <c r="Q289" s="10">
        <v>168.5</v>
      </c>
      <c r="R289" s="10">
        <v>4.8</v>
      </c>
      <c r="S289" s="10">
        <v>238</v>
      </c>
      <c r="T289" s="10">
        <v>26</v>
      </c>
      <c r="U289" s="10">
        <v>800</v>
      </c>
      <c r="V289" s="10">
        <v>230</v>
      </c>
      <c r="W289" s="11">
        <f t="shared" si="6"/>
        <v>168.5</v>
      </c>
      <c r="X289" s="11">
        <f t="shared" si="7"/>
        <v>4.8</v>
      </c>
      <c r="Y289" s="14" t="s">
        <v>54</v>
      </c>
    </row>
    <row r="290" spans="1:25">
      <c r="A290" s="6" t="s">
        <v>227</v>
      </c>
      <c r="B290" s="6">
        <v>489</v>
      </c>
      <c r="C290" s="6">
        <v>246.1</v>
      </c>
      <c r="D290" s="10">
        <v>0.50327198364008174</v>
      </c>
      <c r="E290" s="10">
        <v>1.9869971556277937</v>
      </c>
      <c r="F290" s="6"/>
      <c r="G290" s="9">
        <v>6.9699999999999998E-2</v>
      </c>
      <c r="H290" s="9">
        <v>5.4999999999999997E-3</v>
      </c>
      <c r="I290" s="9">
        <v>0.27600000000000002</v>
      </c>
      <c r="J290" s="9">
        <v>2.5000000000000001E-2</v>
      </c>
      <c r="K290" s="9">
        <v>2.8330000000000001E-2</v>
      </c>
      <c r="L290" s="9">
        <v>5.5999999999999995E-4</v>
      </c>
      <c r="M290" s="9">
        <v>1.11E-2</v>
      </c>
      <c r="N290" s="9">
        <v>1.1000000000000001E-3</v>
      </c>
      <c r="O290" s="8">
        <v>0.30828</v>
      </c>
      <c r="P290" s="8"/>
      <c r="Q290" s="10">
        <v>180.1</v>
      </c>
      <c r="R290" s="10">
        <v>3.5</v>
      </c>
      <c r="S290" s="10">
        <v>250</v>
      </c>
      <c r="T290" s="10">
        <v>18</v>
      </c>
      <c r="U290" s="10">
        <v>910</v>
      </c>
      <c r="V290" s="10">
        <v>150</v>
      </c>
      <c r="W290" s="11">
        <f t="shared" si="6"/>
        <v>180.1</v>
      </c>
      <c r="X290" s="11">
        <f t="shared" si="7"/>
        <v>3.5</v>
      </c>
      <c r="Y290" s="14" t="s">
        <v>54</v>
      </c>
    </row>
    <row r="291" spans="1:25">
      <c r="A291" s="6" t="s">
        <v>210</v>
      </c>
      <c r="B291" s="6">
        <v>805</v>
      </c>
      <c r="C291" s="6">
        <v>170.6</v>
      </c>
      <c r="D291" s="10">
        <v>0.2119254658385093</v>
      </c>
      <c r="E291" s="10">
        <v>4.718640093786636</v>
      </c>
      <c r="F291" s="6"/>
      <c r="G291" s="9">
        <v>9.5000000000000001E-2</v>
      </c>
      <c r="H291" s="9">
        <v>4.5999999999999999E-3</v>
      </c>
      <c r="I291" s="9">
        <v>0.22700000000000001</v>
      </c>
      <c r="J291" s="9">
        <v>4.9000000000000002E-2</v>
      </c>
      <c r="K291" s="9">
        <v>2.8400000000000002E-2</v>
      </c>
      <c r="L291" s="9">
        <v>4.1000000000000003E-3</v>
      </c>
      <c r="M291" s="9">
        <v>2.8799999999999999E-2</v>
      </c>
      <c r="N291" s="9">
        <v>2.5999999999999999E-3</v>
      </c>
      <c r="O291" s="8">
        <v>0.4047</v>
      </c>
      <c r="P291" s="8"/>
      <c r="Q291" s="10">
        <v>180.3</v>
      </c>
      <c r="R291" s="10">
        <v>25</v>
      </c>
      <c r="S291" s="10">
        <v>206</v>
      </c>
      <c r="T291" s="10">
        <v>35</v>
      </c>
      <c r="U291" s="10">
        <v>1510</v>
      </c>
      <c r="V291" s="10">
        <v>120</v>
      </c>
      <c r="W291" s="11">
        <f t="shared" si="6"/>
        <v>180.3</v>
      </c>
      <c r="X291" s="11">
        <f t="shared" si="7"/>
        <v>25</v>
      </c>
      <c r="Y291" s="14" t="s">
        <v>54</v>
      </c>
    </row>
    <row r="292" spans="1:25">
      <c r="A292" s="6" t="s">
        <v>220</v>
      </c>
      <c r="B292" s="6">
        <v>786</v>
      </c>
      <c r="C292" s="6">
        <v>77.3</v>
      </c>
      <c r="D292" s="10">
        <v>9.8346055979643757E-2</v>
      </c>
      <c r="E292" s="10">
        <v>10.16817593790427</v>
      </c>
      <c r="F292" s="6"/>
      <c r="G292" s="9">
        <v>0.1179</v>
      </c>
      <c r="H292" s="9">
        <v>5.8999999999999999E-3</v>
      </c>
      <c r="I292" s="9">
        <v>0.34</v>
      </c>
      <c r="J292" s="9">
        <v>0.11</v>
      </c>
      <c r="K292" s="9">
        <v>3.2099999999999997E-2</v>
      </c>
      <c r="L292" s="9">
        <v>7.1000000000000004E-3</v>
      </c>
      <c r="M292" s="9">
        <v>6.5000000000000002E-2</v>
      </c>
      <c r="N292" s="9">
        <v>3.8999999999999998E-3</v>
      </c>
      <c r="O292" s="8">
        <v>0.52917000000000003</v>
      </c>
      <c r="P292" s="8"/>
      <c r="Q292" s="10">
        <v>204</v>
      </c>
      <c r="R292" s="10">
        <v>43</v>
      </c>
      <c r="S292" s="10">
        <v>291</v>
      </c>
      <c r="T292" s="10">
        <v>58</v>
      </c>
      <c r="U292" s="10">
        <v>1921</v>
      </c>
      <c r="V292" s="10">
        <v>100</v>
      </c>
      <c r="W292" s="11">
        <f t="shared" si="6"/>
        <v>204</v>
      </c>
      <c r="X292" s="11">
        <f t="shared" si="7"/>
        <v>43</v>
      </c>
      <c r="Y292" s="14" t="s">
        <v>56</v>
      </c>
    </row>
    <row r="293" spans="1:25">
      <c r="A293" s="6" t="s">
        <v>218</v>
      </c>
      <c r="B293" s="6">
        <v>102.9</v>
      </c>
      <c r="C293" s="6">
        <v>47.2</v>
      </c>
      <c r="D293" s="10">
        <v>0.45869776482021379</v>
      </c>
      <c r="E293" s="10">
        <v>2.1800847457627119</v>
      </c>
      <c r="F293" s="6"/>
      <c r="G293" s="9">
        <v>8.4000000000000005E-2</v>
      </c>
      <c r="H293" s="9">
        <v>5.5999999999999999E-3</v>
      </c>
      <c r="I293" s="9">
        <v>1.95</v>
      </c>
      <c r="J293" s="9">
        <v>0.13</v>
      </c>
      <c r="K293" s="9">
        <v>0.16450000000000001</v>
      </c>
      <c r="L293" s="9">
        <v>3.8E-3</v>
      </c>
      <c r="M293" s="9">
        <v>6.88E-2</v>
      </c>
      <c r="N293" s="9">
        <v>5.3E-3</v>
      </c>
      <c r="O293" s="8">
        <v>-0.19989000000000001</v>
      </c>
      <c r="P293" s="8"/>
      <c r="Q293" s="10">
        <v>982</v>
      </c>
      <c r="R293" s="10">
        <v>21</v>
      </c>
      <c r="S293" s="10">
        <v>1089</v>
      </c>
      <c r="T293" s="10">
        <v>46</v>
      </c>
      <c r="U293" s="10">
        <v>1240</v>
      </c>
      <c r="V293" s="10">
        <v>130</v>
      </c>
      <c r="W293" s="11">
        <f t="shared" si="6"/>
        <v>982</v>
      </c>
      <c r="X293" s="11">
        <f t="shared" si="7"/>
        <v>21</v>
      </c>
      <c r="Y293" s="14" t="s">
        <v>55</v>
      </c>
    </row>
    <row r="294" spans="1:25">
      <c r="A294" s="6" t="s">
        <v>222</v>
      </c>
      <c r="B294" s="6">
        <v>710</v>
      </c>
      <c r="C294" s="6">
        <v>264</v>
      </c>
      <c r="D294" s="10">
        <v>0.37183098591549296</v>
      </c>
      <c r="E294" s="10">
        <v>2.6893939393939394</v>
      </c>
      <c r="F294" s="6"/>
      <c r="G294" s="9">
        <v>0.1065</v>
      </c>
      <c r="H294" s="9">
        <v>4.8999999999999998E-3</v>
      </c>
      <c r="I294" s="9">
        <v>3.2370000000000001</v>
      </c>
      <c r="J294" s="9">
        <v>0.22</v>
      </c>
      <c r="K294" s="9">
        <v>0.21560000000000001</v>
      </c>
      <c r="L294" s="9">
        <v>1.0999999999999999E-2</v>
      </c>
      <c r="M294" s="9">
        <v>7.7799999999999994E-2</v>
      </c>
      <c r="N294" s="9">
        <v>5.0000000000000001E-3</v>
      </c>
      <c r="O294" s="8">
        <v>0.17388000000000001</v>
      </c>
      <c r="P294" s="8"/>
      <c r="Q294" s="10">
        <v>1259</v>
      </c>
      <c r="R294" s="10">
        <v>60</v>
      </c>
      <c r="S294" s="10">
        <v>1465</v>
      </c>
      <c r="T294" s="10">
        <v>64</v>
      </c>
      <c r="U294" s="10">
        <v>1736</v>
      </c>
      <c r="V294" s="10">
        <v>85</v>
      </c>
      <c r="W294" s="11">
        <f t="shared" si="6"/>
        <v>1259</v>
      </c>
      <c r="X294" s="11">
        <f t="shared" si="7"/>
        <v>60</v>
      </c>
      <c r="Y294" s="14" t="s">
        <v>55</v>
      </c>
    </row>
    <row r="295" spans="1:25">
      <c r="A295" s="6" t="s">
        <v>229</v>
      </c>
      <c r="B295" s="6">
        <v>265</v>
      </c>
      <c r="C295" s="6">
        <v>96.1</v>
      </c>
      <c r="D295" s="10">
        <v>0.36264150943396223</v>
      </c>
      <c r="E295" s="10">
        <v>2.7575442247658692</v>
      </c>
      <c r="F295" s="6"/>
      <c r="G295" s="9">
        <v>0.10340000000000001</v>
      </c>
      <c r="H295" s="9">
        <v>5.3E-3</v>
      </c>
      <c r="I295" s="9">
        <v>4.1900000000000004</v>
      </c>
      <c r="J295" s="9">
        <v>0.22</v>
      </c>
      <c r="K295" s="9">
        <v>0.28970000000000001</v>
      </c>
      <c r="L295" s="9">
        <v>3.8999999999999998E-3</v>
      </c>
      <c r="M295" s="9">
        <v>8.48E-2</v>
      </c>
      <c r="N295" s="9">
        <v>5.8999999999999999E-3</v>
      </c>
      <c r="O295" s="8">
        <v>-0.35328999999999999</v>
      </c>
      <c r="P295" s="8"/>
      <c r="Q295" s="10">
        <v>1640</v>
      </c>
      <c r="R295" s="10">
        <v>20</v>
      </c>
      <c r="S295" s="10">
        <v>1671</v>
      </c>
      <c r="T295" s="10">
        <v>44</v>
      </c>
      <c r="U295" s="10">
        <v>1670</v>
      </c>
      <c r="V295" s="10">
        <v>89</v>
      </c>
      <c r="W295" s="11">
        <f t="shared" si="6"/>
        <v>1670</v>
      </c>
      <c r="X295" s="11">
        <f t="shared" si="7"/>
        <v>89</v>
      </c>
      <c r="Y295" s="14" t="s">
        <v>54</v>
      </c>
    </row>
    <row r="296" spans="1:25">
      <c r="E296" s="10" t="s">
        <v>517</v>
      </c>
    </row>
    <row r="297" spans="1:25">
      <c r="A297" s="17" t="s">
        <v>518</v>
      </c>
      <c r="E297" s="10" t="s">
        <v>517</v>
      </c>
    </row>
    <row r="298" spans="1:25">
      <c r="A298" s="18" t="s">
        <v>233</v>
      </c>
      <c r="E298" s="10" t="s">
        <v>517</v>
      </c>
    </row>
    <row r="299" spans="1:25">
      <c r="A299" t="s">
        <v>34</v>
      </c>
      <c r="B299">
        <v>12824</v>
      </c>
      <c r="C299">
        <v>1417</v>
      </c>
      <c r="D299" s="13">
        <v>0.11049594510293201</v>
      </c>
      <c r="E299" s="10">
        <v>9.0501058574453062</v>
      </c>
      <c r="G299">
        <v>6.9099999999999995E-2</v>
      </c>
      <c r="H299">
        <v>2.8999999999999998E-3</v>
      </c>
      <c r="I299">
        <v>5.3999999999999999E-2</v>
      </c>
      <c r="J299">
        <v>1.6999999999999999E-3</v>
      </c>
      <c r="K299">
        <v>5.5999999999999999E-3</v>
      </c>
      <c r="L299">
        <v>1.3999999999999999E-4</v>
      </c>
      <c r="M299">
        <v>5.0000000000000001E-3</v>
      </c>
      <c r="N299">
        <v>3.3E-4</v>
      </c>
      <c r="O299">
        <v>1.3756000000000001E-2</v>
      </c>
      <c r="Q299">
        <v>36</v>
      </c>
      <c r="R299">
        <v>0.9</v>
      </c>
      <c r="S299">
        <v>53.4</v>
      </c>
      <c r="T299">
        <v>1.6</v>
      </c>
      <c r="U299">
        <v>890</v>
      </c>
      <c r="V299">
        <v>80</v>
      </c>
      <c r="W299">
        <v>36</v>
      </c>
      <c r="X299">
        <v>0.9</v>
      </c>
      <c r="Y299" s="14" t="s">
        <v>55</v>
      </c>
    </row>
    <row r="300" spans="1:25">
      <c r="A300" t="s">
        <v>16</v>
      </c>
      <c r="B300">
        <v>2696</v>
      </c>
      <c r="C300">
        <v>219</v>
      </c>
      <c r="D300" s="13">
        <v>8.123145400593472E-2</v>
      </c>
      <c r="E300" s="10">
        <v>12.310502283105023</v>
      </c>
      <c r="G300">
        <v>4.6600000000000003E-2</v>
      </c>
      <c r="H300">
        <v>2.3E-3</v>
      </c>
      <c r="I300">
        <v>3.8100000000000002E-2</v>
      </c>
      <c r="J300">
        <v>1.6000000000000001E-3</v>
      </c>
      <c r="K300">
        <v>5.8199999999999997E-3</v>
      </c>
      <c r="L300">
        <v>1.2999999999999999E-4</v>
      </c>
      <c r="M300">
        <v>1.7799999999999999E-3</v>
      </c>
      <c r="N300">
        <v>1.9000000000000001E-4</v>
      </c>
      <c r="O300">
        <v>0.12439</v>
      </c>
      <c r="Q300">
        <v>37.380000000000003</v>
      </c>
      <c r="R300">
        <v>0.82</v>
      </c>
      <c r="S300">
        <v>37.9</v>
      </c>
      <c r="T300">
        <v>1.6</v>
      </c>
      <c r="U300">
        <v>50</v>
      </c>
      <c r="V300">
        <v>110</v>
      </c>
      <c r="W300">
        <v>37.380000000000003</v>
      </c>
      <c r="X300">
        <v>0.82</v>
      </c>
      <c r="Y300" s="12" t="s">
        <v>57</v>
      </c>
    </row>
    <row r="301" spans="1:25">
      <c r="A301" t="s">
        <v>27</v>
      </c>
      <c r="B301">
        <v>7115</v>
      </c>
      <c r="C301">
        <v>524</v>
      </c>
      <c r="D301" s="13">
        <v>7.3647224174279685E-2</v>
      </c>
      <c r="E301" s="10">
        <v>13.57824427480916</v>
      </c>
      <c r="G301">
        <v>4.58E-2</v>
      </c>
      <c r="H301">
        <v>1.6000000000000001E-3</v>
      </c>
      <c r="I301">
        <v>3.7060000000000003E-2</v>
      </c>
      <c r="J301">
        <v>9.5E-4</v>
      </c>
      <c r="K301">
        <v>5.8300000000000001E-3</v>
      </c>
      <c r="L301">
        <v>1.1E-4</v>
      </c>
      <c r="M301">
        <v>2.0400000000000001E-3</v>
      </c>
      <c r="N301">
        <v>1.3999999999999999E-4</v>
      </c>
      <c r="O301">
        <v>-3.6360999999999997E-2</v>
      </c>
      <c r="Q301">
        <v>37.450000000000003</v>
      </c>
      <c r="R301">
        <v>0.71</v>
      </c>
      <c r="S301">
        <v>36.950000000000003</v>
      </c>
      <c r="T301">
        <v>0.93</v>
      </c>
      <c r="U301">
        <v>-8</v>
      </c>
      <c r="V301">
        <v>74</v>
      </c>
      <c r="W301">
        <v>37.450000000000003</v>
      </c>
      <c r="X301">
        <v>0.71</v>
      </c>
      <c r="Y301" s="12" t="s">
        <v>57</v>
      </c>
    </row>
    <row r="302" spans="1:25">
      <c r="A302" t="s">
        <v>31</v>
      </c>
      <c r="B302">
        <v>728</v>
      </c>
      <c r="C302">
        <v>24</v>
      </c>
      <c r="D302" s="13">
        <v>3.2967032967032968E-2</v>
      </c>
      <c r="E302" s="10">
        <v>30.333333333333332</v>
      </c>
      <c r="G302">
        <v>5.0500000000000003E-2</v>
      </c>
      <c r="H302">
        <v>5.8999999999999999E-3</v>
      </c>
      <c r="I302">
        <v>3.8199999999999998E-2</v>
      </c>
      <c r="J302">
        <v>4.0000000000000001E-3</v>
      </c>
      <c r="K302">
        <v>5.8399999999999997E-3</v>
      </c>
      <c r="L302">
        <v>1.6000000000000001E-4</v>
      </c>
      <c r="M302">
        <v>3.0400000000000002E-3</v>
      </c>
      <c r="N302">
        <v>8.0999999999999996E-4</v>
      </c>
      <c r="O302">
        <v>3.4761000000000002E-3</v>
      </c>
      <c r="Q302">
        <v>37.5</v>
      </c>
      <c r="R302">
        <v>1</v>
      </c>
      <c r="S302">
        <v>38</v>
      </c>
      <c r="T302">
        <v>3.9</v>
      </c>
      <c r="U302">
        <v>130</v>
      </c>
      <c r="V302">
        <v>220</v>
      </c>
      <c r="W302">
        <v>37.5</v>
      </c>
      <c r="X302">
        <v>1</v>
      </c>
      <c r="Y302" s="12" t="s">
        <v>57</v>
      </c>
    </row>
    <row r="303" spans="1:25">
      <c r="A303" t="s">
        <v>38</v>
      </c>
      <c r="B303">
        <v>3718</v>
      </c>
      <c r="C303">
        <v>203</v>
      </c>
      <c r="D303" s="13">
        <v>5.4599246906939215E-2</v>
      </c>
      <c r="E303" s="10">
        <v>18.315270935960591</v>
      </c>
      <c r="G303">
        <v>4.4900000000000002E-2</v>
      </c>
      <c r="H303">
        <v>2.5000000000000001E-3</v>
      </c>
      <c r="I303">
        <v>3.7100000000000001E-2</v>
      </c>
      <c r="J303">
        <v>2.5999999999999999E-3</v>
      </c>
      <c r="K303">
        <v>5.8799999999999998E-3</v>
      </c>
      <c r="L303">
        <v>2.7999999999999998E-4</v>
      </c>
      <c r="M303">
        <v>2.5000000000000001E-3</v>
      </c>
      <c r="N303">
        <v>2.7E-4</v>
      </c>
      <c r="O303">
        <v>0.45834999999999998</v>
      </c>
      <c r="Q303">
        <v>37.799999999999997</v>
      </c>
      <c r="R303">
        <v>1.8</v>
      </c>
      <c r="S303">
        <v>37</v>
      </c>
      <c r="T303">
        <v>2.5</v>
      </c>
      <c r="U303">
        <v>-50</v>
      </c>
      <c r="V303">
        <v>110</v>
      </c>
      <c r="W303">
        <v>37.799999999999997</v>
      </c>
      <c r="X303">
        <v>1.8</v>
      </c>
      <c r="Y303" s="12" t="s">
        <v>57</v>
      </c>
    </row>
    <row r="304" spans="1:25">
      <c r="A304" t="s">
        <v>42</v>
      </c>
      <c r="B304">
        <v>9273</v>
      </c>
      <c r="C304">
        <v>1178</v>
      </c>
      <c r="D304" s="13">
        <v>0.12703547934864662</v>
      </c>
      <c r="E304" s="10">
        <v>7.8718166383701185</v>
      </c>
      <c r="G304">
        <v>4.8399999999999999E-2</v>
      </c>
      <c r="H304">
        <v>1.9E-3</v>
      </c>
      <c r="I304">
        <v>3.9800000000000002E-2</v>
      </c>
      <c r="J304">
        <v>1.4E-3</v>
      </c>
      <c r="K304">
        <v>5.94E-3</v>
      </c>
      <c r="L304">
        <v>1.2999999999999999E-4</v>
      </c>
      <c r="M304">
        <v>1.99E-3</v>
      </c>
      <c r="N304">
        <v>1.2999999999999999E-4</v>
      </c>
      <c r="O304">
        <v>0.38141999999999998</v>
      </c>
      <c r="Q304">
        <v>38.200000000000003</v>
      </c>
      <c r="R304">
        <v>0.86</v>
      </c>
      <c r="S304">
        <v>39.700000000000003</v>
      </c>
      <c r="T304">
        <v>1.4</v>
      </c>
      <c r="U304">
        <v>113</v>
      </c>
      <c r="V304">
        <v>90</v>
      </c>
      <c r="W304">
        <v>38.200000000000003</v>
      </c>
      <c r="X304">
        <v>0.86</v>
      </c>
      <c r="Y304" s="12" t="s">
        <v>57</v>
      </c>
    </row>
    <row r="305" spans="1:28">
      <c r="A305" t="s">
        <v>45</v>
      </c>
      <c r="B305">
        <v>5584</v>
      </c>
      <c r="C305">
        <v>295</v>
      </c>
      <c r="D305" s="13">
        <v>5.2829512893982807E-2</v>
      </c>
      <c r="E305" s="10">
        <v>18.928813559322034</v>
      </c>
      <c r="G305">
        <v>4.9200000000000001E-2</v>
      </c>
      <c r="H305">
        <v>2.5000000000000001E-3</v>
      </c>
      <c r="I305">
        <v>4.2000000000000003E-2</v>
      </c>
      <c r="J305">
        <v>2.3E-3</v>
      </c>
      <c r="K305">
        <v>6.0000000000000001E-3</v>
      </c>
      <c r="L305">
        <v>2.3000000000000001E-4</v>
      </c>
      <c r="M305">
        <v>2.2599999999999999E-3</v>
      </c>
      <c r="N305">
        <v>2.9999999999999997E-4</v>
      </c>
      <c r="O305">
        <v>0.33733000000000002</v>
      </c>
      <c r="Q305">
        <v>38.6</v>
      </c>
      <c r="R305">
        <v>1.5</v>
      </c>
      <c r="S305">
        <v>41.8</v>
      </c>
      <c r="T305">
        <v>2.2999999999999998</v>
      </c>
      <c r="U305">
        <v>170</v>
      </c>
      <c r="V305">
        <v>120</v>
      </c>
      <c r="W305">
        <v>38.6</v>
      </c>
      <c r="X305">
        <v>1.5</v>
      </c>
      <c r="Y305" s="12" t="s">
        <v>57</v>
      </c>
    </row>
    <row r="306" spans="1:28">
      <c r="A306" t="s">
        <v>39</v>
      </c>
      <c r="B306">
        <v>9129</v>
      </c>
      <c r="C306">
        <v>1078</v>
      </c>
      <c r="D306" s="13">
        <v>0.11808522291598203</v>
      </c>
      <c r="E306" s="10">
        <v>8.4684601113172544</v>
      </c>
      <c r="G306">
        <v>4.6399999999999997E-2</v>
      </c>
      <c r="H306">
        <v>1.5E-3</v>
      </c>
      <c r="I306">
        <v>4.088E-2</v>
      </c>
      <c r="J306">
        <v>9.1E-4</v>
      </c>
      <c r="K306">
        <v>6.3200000000000001E-3</v>
      </c>
      <c r="L306">
        <v>1.2E-4</v>
      </c>
      <c r="M306">
        <v>2.0300000000000001E-3</v>
      </c>
      <c r="N306">
        <v>1.1E-4</v>
      </c>
      <c r="O306">
        <v>0.24578</v>
      </c>
      <c r="Q306">
        <v>40.61</v>
      </c>
      <c r="R306">
        <v>0.79</v>
      </c>
      <c r="S306">
        <v>40.68</v>
      </c>
      <c r="T306">
        <v>0.89</v>
      </c>
      <c r="U306">
        <v>14</v>
      </c>
      <c r="V306">
        <v>67</v>
      </c>
      <c r="W306">
        <v>40.61</v>
      </c>
      <c r="X306">
        <v>0.79</v>
      </c>
      <c r="Y306" s="12" t="s">
        <v>57</v>
      </c>
    </row>
    <row r="307" spans="1:28">
      <c r="A307" t="s">
        <v>20</v>
      </c>
      <c r="B307">
        <v>213</v>
      </c>
      <c r="C307">
        <v>3</v>
      </c>
      <c r="D307" s="13">
        <v>1.4084507042253521E-2</v>
      </c>
      <c r="E307" s="10">
        <v>71</v>
      </c>
      <c r="G307">
        <v>4.9099999999999998E-2</v>
      </c>
      <c r="H307">
        <v>7.3000000000000001E-3</v>
      </c>
      <c r="I307">
        <v>4.36E-2</v>
      </c>
      <c r="J307">
        <v>5.4999999999999997E-3</v>
      </c>
      <c r="K307">
        <v>6.4400000000000004E-3</v>
      </c>
      <c r="L307">
        <v>3.3E-4</v>
      </c>
      <c r="M307">
        <v>1.0800000000000001E-2</v>
      </c>
      <c r="N307">
        <v>4.7000000000000002E-3</v>
      </c>
      <c r="O307">
        <v>-6.1691000000000003E-2</v>
      </c>
      <c r="Q307">
        <v>41.4</v>
      </c>
      <c r="R307">
        <v>2.1</v>
      </c>
      <c r="S307">
        <v>43.2</v>
      </c>
      <c r="T307">
        <v>5.4</v>
      </c>
      <c r="U307">
        <v>180</v>
      </c>
      <c r="V307">
        <v>280</v>
      </c>
      <c r="W307">
        <v>41.4</v>
      </c>
      <c r="X307">
        <v>2.1</v>
      </c>
      <c r="Y307" s="12" t="s">
        <v>57</v>
      </c>
    </row>
    <row r="308" spans="1:28">
      <c r="A308" t="s">
        <v>36</v>
      </c>
      <c r="B308">
        <v>2730</v>
      </c>
      <c r="C308">
        <v>204</v>
      </c>
      <c r="D308" s="13">
        <v>7.4725274725274723E-2</v>
      </c>
      <c r="E308" s="10">
        <v>13.382352941176471</v>
      </c>
      <c r="G308">
        <v>4.8800000000000003E-2</v>
      </c>
      <c r="H308">
        <v>2.5999999999999999E-3</v>
      </c>
      <c r="I308">
        <v>4.3099999999999999E-2</v>
      </c>
      <c r="J308">
        <v>2.2000000000000001E-3</v>
      </c>
      <c r="K308">
        <v>6.4999999999999997E-3</v>
      </c>
      <c r="L308">
        <v>1.9000000000000001E-4</v>
      </c>
      <c r="M308">
        <v>2.6199999999999999E-3</v>
      </c>
      <c r="N308">
        <v>3.6000000000000002E-4</v>
      </c>
      <c r="O308">
        <v>-9.7906999999999994E-3</v>
      </c>
      <c r="Q308">
        <v>41.8</v>
      </c>
      <c r="R308">
        <v>1.2</v>
      </c>
      <c r="S308">
        <v>42.8</v>
      </c>
      <c r="T308">
        <v>2.1</v>
      </c>
      <c r="U308">
        <v>120</v>
      </c>
      <c r="V308">
        <v>120</v>
      </c>
      <c r="W308">
        <v>41.8</v>
      </c>
      <c r="X308">
        <v>1.2</v>
      </c>
      <c r="Y308" s="12" t="s">
        <v>57</v>
      </c>
    </row>
    <row r="309" spans="1:28">
      <c r="A309" t="s">
        <v>15</v>
      </c>
      <c r="B309">
        <v>951</v>
      </c>
      <c r="C309">
        <v>48</v>
      </c>
      <c r="D309" s="13">
        <v>5.0473186119873815E-2</v>
      </c>
      <c r="E309" s="10">
        <v>19.8125</v>
      </c>
      <c r="G309">
        <v>4.7800000000000002E-2</v>
      </c>
      <c r="H309">
        <v>4.0000000000000001E-3</v>
      </c>
      <c r="I309">
        <v>4.3499999999999997E-2</v>
      </c>
      <c r="J309">
        <v>3.0000000000000001E-3</v>
      </c>
      <c r="K309">
        <v>6.5500000000000003E-3</v>
      </c>
      <c r="L309">
        <v>2.1000000000000001E-4</v>
      </c>
      <c r="M309">
        <v>2.0600000000000002E-3</v>
      </c>
      <c r="N309">
        <v>4.4000000000000002E-4</v>
      </c>
      <c r="O309">
        <v>-0.26347999999999999</v>
      </c>
      <c r="Q309">
        <v>42.1</v>
      </c>
      <c r="R309">
        <v>1.3</v>
      </c>
      <c r="S309">
        <v>43.2</v>
      </c>
      <c r="T309">
        <v>2.9</v>
      </c>
      <c r="U309">
        <v>80</v>
      </c>
      <c r="V309">
        <v>170</v>
      </c>
      <c r="W309">
        <v>42.1</v>
      </c>
      <c r="X309">
        <v>1.3</v>
      </c>
      <c r="Y309" s="12" t="s">
        <v>57</v>
      </c>
    </row>
    <row r="310" spans="1:28">
      <c r="A310" t="s">
        <v>30</v>
      </c>
      <c r="B310">
        <v>2850</v>
      </c>
      <c r="C310">
        <v>128</v>
      </c>
      <c r="D310" s="13">
        <v>4.4912280701754383E-2</v>
      </c>
      <c r="E310" s="10">
        <v>22.265625</v>
      </c>
      <c r="G310">
        <v>4.6899999999999997E-2</v>
      </c>
      <c r="H310">
        <v>2.3E-3</v>
      </c>
      <c r="I310">
        <v>4.3999999999999997E-2</v>
      </c>
      <c r="J310">
        <v>1.9E-3</v>
      </c>
      <c r="K310">
        <v>6.6299999999999996E-3</v>
      </c>
      <c r="L310">
        <v>1.2999999999999999E-4</v>
      </c>
      <c r="M310">
        <v>2.33E-3</v>
      </c>
      <c r="N310">
        <v>3.4000000000000002E-4</v>
      </c>
      <c r="O310">
        <v>0.12509000000000001</v>
      </c>
      <c r="Q310">
        <v>42.62</v>
      </c>
      <c r="R310">
        <v>0.85</v>
      </c>
      <c r="S310">
        <v>43.7</v>
      </c>
      <c r="T310">
        <v>1.8</v>
      </c>
      <c r="U310">
        <v>40</v>
      </c>
      <c r="V310">
        <v>100</v>
      </c>
      <c r="W310">
        <v>42.62</v>
      </c>
      <c r="X310">
        <v>0.85</v>
      </c>
      <c r="Y310" s="12" t="s">
        <v>57</v>
      </c>
    </row>
    <row r="311" spans="1:28">
      <c r="A311" t="s">
        <v>28</v>
      </c>
      <c r="B311">
        <v>1348</v>
      </c>
      <c r="C311">
        <v>45</v>
      </c>
      <c r="D311" s="13">
        <v>3.3382789317507419E-2</v>
      </c>
      <c r="E311" s="10">
        <v>29.955555555555556</v>
      </c>
      <c r="G311">
        <v>4.7899999999999998E-2</v>
      </c>
      <c r="H311">
        <v>4.7999999999999996E-3</v>
      </c>
      <c r="I311">
        <v>4.3099999999999999E-2</v>
      </c>
      <c r="J311">
        <v>4.7999999999999996E-3</v>
      </c>
      <c r="K311">
        <v>6.6600000000000001E-3</v>
      </c>
      <c r="L311">
        <v>2.5999999999999998E-4</v>
      </c>
      <c r="M311">
        <v>5.4000000000000003E-3</v>
      </c>
      <c r="N311">
        <v>1.2999999999999999E-3</v>
      </c>
      <c r="O311">
        <v>6.3342999999999997E-2</v>
      </c>
      <c r="Q311">
        <v>42.8</v>
      </c>
      <c r="R311">
        <v>1.6</v>
      </c>
      <c r="S311">
        <v>42.8</v>
      </c>
      <c r="T311">
        <v>4.3</v>
      </c>
      <c r="U311">
        <v>90</v>
      </c>
      <c r="V311">
        <v>190</v>
      </c>
      <c r="W311">
        <v>42.8</v>
      </c>
      <c r="X311">
        <v>1.6</v>
      </c>
      <c r="Y311" s="12" t="s">
        <v>57</v>
      </c>
    </row>
    <row r="312" spans="1:28">
      <c r="A312" t="s">
        <v>50</v>
      </c>
      <c r="B312">
        <v>1026</v>
      </c>
      <c r="C312">
        <v>70</v>
      </c>
      <c r="D312" s="13">
        <v>6.8226120857699801E-2</v>
      </c>
      <c r="E312" s="10">
        <v>14.657142857142857</v>
      </c>
      <c r="G312">
        <v>4.53E-2</v>
      </c>
      <c r="H312">
        <v>4.0000000000000001E-3</v>
      </c>
      <c r="I312">
        <v>4.2200000000000001E-2</v>
      </c>
      <c r="J312">
        <v>3.3999999999999998E-3</v>
      </c>
      <c r="K312">
        <v>6.6899999999999998E-3</v>
      </c>
      <c r="L312">
        <v>1.7000000000000001E-4</v>
      </c>
      <c r="M312">
        <v>2.47E-3</v>
      </c>
      <c r="N312">
        <v>3.8000000000000002E-4</v>
      </c>
      <c r="O312">
        <v>-0.13711999999999999</v>
      </c>
      <c r="Q312">
        <v>43</v>
      </c>
      <c r="R312">
        <v>1.1000000000000001</v>
      </c>
      <c r="S312">
        <v>41.9</v>
      </c>
      <c r="T312">
        <v>3.4</v>
      </c>
      <c r="U312">
        <v>40</v>
      </c>
      <c r="V312">
        <v>170</v>
      </c>
      <c r="W312">
        <v>43</v>
      </c>
      <c r="X312">
        <v>1.1000000000000001</v>
      </c>
      <c r="Y312" s="12" t="s">
        <v>57</v>
      </c>
    </row>
    <row r="313" spans="1:28">
      <c r="A313" t="s">
        <v>49</v>
      </c>
      <c r="B313">
        <v>3218</v>
      </c>
      <c r="C313">
        <v>116</v>
      </c>
      <c r="D313" s="13">
        <v>3.6047234307022995E-2</v>
      </c>
      <c r="E313" s="10">
        <v>27.741379310344829</v>
      </c>
      <c r="G313">
        <v>4.8399999999999999E-2</v>
      </c>
      <c r="H313">
        <v>2.5999999999999999E-3</v>
      </c>
      <c r="I313">
        <v>4.5699999999999998E-2</v>
      </c>
      <c r="J313">
        <v>2.2000000000000001E-3</v>
      </c>
      <c r="K313">
        <v>6.7299999999999999E-3</v>
      </c>
      <c r="L313">
        <v>2.0000000000000001E-4</v>
      </c>
      <c r="M313">
        <v>3.2499999999999999E-3</v>
      </c>
      <c r="N313">
        <v>3.6000000000000002E-4</v>
      </c>
      <c r="O313">
        <v>0.24084</v>
      </c>
      <c r="Q313">
        <v>43.2</v>
      </c>
      <c r="R313">
        <v>1.3</v>
      </c>
      <c r="S313">
        <v>45.3</v>
      </c>
      <c r="T313">
        <v>2.1</v>
      </c>
      <c r="U313">
        <v>110</v>
      </c>
      <c r="V313">
        <v>110</v>
      </c>
      <c r="W313">
        <v>43.2</v>
      </c>
      <c r="X313">
        <v>1.3</v>
      </c>
      <c r="Y313" s="12" t="s">
        <v>57</v>
      </c>
    </row>
    <row r="314" spans="1:28">
      <c r="A314" t="s">
        <v>23</v>
      </c>
      <c r="B314">
        <v>1840</v>
      </c>
      <c r="C314">
        <v>182</v>
      </c>
      <c r="D314" s="13">
        <v>9.8913043478260868E-2</v>
      </c>
      <c r="E314" s="10">
        <v>10.109890109890109</v>
      </c>
      <c r="G314">
        <v>5.04E-2</v>
      </c>
      <c r="H314">
        <v>2.8E-3</v>
      </c>
      <c r="I314">
        <v>4.9700000000000001E-2</v>
      </c>
      <c r="J314">
        <v>3.0000000000000001E-3</v>
      </c>
      <c r="K314">
        <v>7.26E-3</v>
      </c>
      <c r="L314">
        <v>4.0000000000000002E-4</v>
      </c>
      <c r="M314">
        <v>5.79E-3</v>
      </c>
      <c r="N314">
        <v>4.8999999999999998E-4</v>
      </c>
      <c r="O314">
        <v>-0.24328</v>
      </c>
      <c r="Q314">
        <v>46.7</v>
      </c>
      <c r="R314">
        <v>2.5</v>
      </c>
      <c r="S314">
        <v>49.2</v>
      </c>
      <c r="T314">
        <v>2.9</v>
      </c>
      <c r="U314">
        <v>190</v>
      </c>
      <c r="V314">
        <v>130</v>
      </c>
      <c r="W314">
        <v>46.7</v>
      </c>
      <c r="X314">
        <v>2.5</v>
      </c>
      <c r="Y314" s="14" t="s">
        <v>445</v>
      </c>
    </row>
    <row r="315" spans="1:28">
      <c r="A315" t="s">
        <v>24</v>
      </c>
      <c r="B315">
        <v>2972</v>
      </c>
      <c r="C315">
        <v>45</v>
      </c>
      <c r="D315" s="13">
        <v>1.5141318977119785E-2</v>
      </c>
      <c r="E315" s="10">
        <v>66.044444444444451</v>
      </c>
      <c r="G315">
        <v>4.7E-2</v>
      </c>
      <c r="H315">
        <v>2.3E-3</v>
      </c>
      <c r="I315">
        <v>4.9599999999999998E-2</v>
      </c>
      <c r="J315">
        <v>2.2000000000000001E-3</v>
      </c>
      <c r="K315">
        <v>7.5799999999999999E-3</v>
      </c>
      <c r="L315">
        <v>1.6000000000000001E-4</v>
      </c>
      <c r="M315">
        <v>2.65E-3</v>
      </c>
      <c r="N315">
        <v>5.8E-4</v>
      </c>
      <c r="O315">
        <v>0.37714999999999999</v>
      </c>
      <c r="Q315">
        <v>48.7</v>
      </c>
      <c r="R315">
        <v>1</v>
      </c>
      <c r="S315">
        <v>49.1</v>
      </c>
      <c r="T315">
        <v>2.1</v>
      </c>
      <c r="U315">
        <v>50</v>
      </c>
      <c r="V315">
        <v>100</v>
      </c>
      <c r="W315">
        <v>48.7</v>
      </c>
      <c r="X315">
        <v>1</v>
      </c>
      <c r="Y315" s="14" t="s">
        <v>445</v>
      </c>
    </row>
    <row r="316" spans="1:28">
      <c r="A316" t="s">
        <v>22</v>
      </c>
      <c r="B316">
        <v>879</v>
      </c>
      <c r="C316">
        <v>175</v>
      </c>
      <c r="D316" s="13">
        <v>0.19908987485779295</v>
      </c>
      <c r="E316" s="10">
        <v>5.0228571428571431</v>
      </c>
      <c r="G316">
        <v>4.9799999999999997E-2</v>
      </c>
      <c r="H316">
        <v>4.0000000000000001E-3</v>
      </c>
      <c r="I316">
        <v>5.2200000000000003E-2</v>
      </c>
      <c r="J316">
        <v>4.4999999999999997E-3</v>
      </c>
      <c r="K316">
        <v>7.7999999999999996E-3</v>
      </c>
      <c r="L316">
        <v>2.2000000000000001E-4</v>
      </c>
      <c r="M316">
        <v>3.3500000000000001E-3</v>
      </c>
      <c r="N316">
        <v>2.5000000000000001E-4</v>
      </c>
      <c r="O316">
        <v>6.6572000000000006E-2</v>
      </c>
      <c r="Q316">
        <v>50.1</v>
      </c>
      <c r="R316">
        <v>1.4</v>
      </c>
      <c r="S316">
        <v>51.6</v>
      </c>
      <c r="T316">
        <v>4.4000000000000004</v>
      </c>
      <c r="U316">
        <v>130</v>
      </c>
      <c r="V316">
        <v>160</v>
      </c>
      <c r="W316">
        <v>50.1</v>
      </c>
      <c r="X316">
        <v>1.4</v>
      </c>
      <c r="Y316" s="14" t="s">
        <v>445</v>
      </c>
    </row>
    <row r="317" spans="1:28">
      <c r="A317" t="s">
        <v>47</v>
      </c>
      <c r="B317">
        <v>417</v>
      </c>
      <c r="C317">
        <v>126</v>
      </c>
      <c r="D317" s="13">
        <v>0.30215827338129497</v>
      </c>
      <c r="E317" s="10">
        <v>3.3095238095238093</v>
      </c>
      <c r="G317">
        <v>4.9799999999999997E-2</v>
      </c>
      <c r="H317">
        <v>4.8999999999999998E-3</v>
      </c>
      <c r="I317">
        <v>6.5699999999999995E-2</v>
      </c>
      <c r="J317">
        <v>6.4999999999999997E-3</v>
      </c>
      <c r="K317">
        <v>9.6299999999999997E-3</v>
      </c>
      <c r="L317">
        <v>3.4000000000000002E-4</v>
      </c>
      <c r="M317">
        <v>3.1800000000000001E-3</v>
      </c>
      <c r="N317">
        <v>3.6999999999999999E-4</v>
      </c>
      <c r="O317">
        <v>0.24762999999999999</v>
      </c>
      <c r="Q317">
        <v>61.8</v>
      </c>
      <c r="R317">
        <v>2.2000000000000002</v>
      </c>
      <c r="S317">
        <v>64.400000000000006</v>
      </c>
      <c r="T317">
        <v>6.2</v>
      </c>
      <c r="U317">
        <v>200</v>
      </c>
      <c r="V317">
        <v>200</v>
      </c>
      <c r="W317">
        <v>61.8</v>
      </c>
      <c r="X317">
        <v>2.2000000000000002</v>
      </c>
      <c r="Y317" s="12" t="s">
        <v>58</v>
      </c>
      <c r="AA317">
        <f>AVERAGE(X317:X318)/2</f>
        <v>0.97500000000000009</v>
      </c>
      <c r="AB317">
        <f>SQRT((AA317^2)+(AA318^2))</f>
        <v>1.7764078923490523</v>
      </c>
    </row>
    <row r="318" spans="1:28">
      <c r="A318" t="s">
        <v>46</v>
      </c>
      <c r="B318">
        <v>557</v>
      </c>
      <c r="C318">
        <v>371</v>
      </c>
      <c r="D318" s="13">
        <v>0.66606822262118492</v>
      </c>
      <c r="E318" s="10">
        <v>1.5013477088948788</v>
      </c>
      <c r="G318">
        <v>4.4499999999999998E-2</v>
      </c>
      <c r="H318">
        <v>4.1000000000000003E-3</v>
      </c>
      <c r="I318">
        <v>6.13E-2</v>
      </c>
      <c r="J318">
        <v>5.4000000000000003E-3</v>
      </c>
      <c r="K318">
        <v>9.9600000000000001E-3</v>
      </c>
      <c r="L318">
        <v>2.7E-4</v>
      </c>
      <c r="M318">
        <v>3.32E-3</v>
      </c>
      <c r="N318">
        <v>1.9000000000000001E-4</v>
      </c>
      <c r="O318">
        <v>5.2664000000000002E-2</v>
      </c>
      <c r="Q318">
        <v>63.9</v>
      </c>
      <c r="R318">
        <v>1.7</v>
      </c>
      <c r="S318">
        <v>60.3</v>
      </c>
      <c r="T318">
        <v>5.2</v>
      </c>
      <c r="U318">
        <v>-50</v>
      </c>
      <c r="V318">
        <v>170</v>
      </c>
      <c r="W318">
        <v>63.9</v>
      </c>
      <c r="X318">
        <v>1.7</v>
      </c>
      <c r="Y318" s="12" t="s">
        <v>58</v>
      </c>
      <c r="AA318">
        <f>STDEV(W317:W318)</f>
        <v>1.4849242404917506</v>
      </c>
    </row>
    <row r="319" spans="1:28">
      <c r="A319" t="s">
        <v>17</v>
      </c>
      <c r="B319">
        <v>2729</v>
      </c>
      <c r="C319">
        <v>944</v>
      </c>
      <c r="D319" s="13">
        <v>0.34591425430560646</v>
      </c>
      <c r="E319" s="10">
        <v>2.8908898305084745</v>
      </c>
      <c r="G319">
        <v>4.8300000000000003E-2</v>
      </c>
      <c r="H319">
        <v>1.9E-3</v>
      </c>
      <c r="I319">
        <v>7.3099999999999998E-2</v>
      </c>
      <c r="J319">
        <v>2.3E-3</v>
      </c>
      <c r="K319">
        <v>1.095E-2</v>
      </c>
      <c r="L319">
        <v>2.0000000000000001E-4</v>
      </c>
      <c r="M319">
        <v>3.3700000000000002E-3</v>
      </c>
      <c r="N319">
        <v>1.9000000000000001E-4</v>
      </c>
      <c r="O319">
        <v>-2.1044000000000002E-3</v>
      </c>
      <c r="Q319">
        <v>70.2</v>
      </c>
      <c r="R319">
        <v>1.3</v>
      </c>
      <c r="S319">
        <v>71.599999999999994</v>
      </c>
      <c r="T319">
        <v>2.1</v>
      </c>
      <c r="U319">
        <v>106</v>
      </c>
      <c r="V319">
        <v>87</v>
      </c>
      <c r="W319">
        <v>70.2</v>
      </c>
      <c r="X319">
        <v>1.3</v>
      </c>
      <c r="Y319" s="12" t="s">
        <v>97</v>
      </c>
      <c r="AA319">
        <f>AVERAGE(X319:X323)/2</f>
        <v>1.0699999999999998</v>
      </c>
      <c r="AB319">
        <f>SQRT((AA319^2)+(AA320^2))</f>
        <v>2.4365754656894989</v>
      </c>
    </row>
    <row r="320" spans="1:28">
      <c r="A320" t="s">
        <v>43</v>
      </c>
      <c r="B320">
        <v>288</v>
      </c>
      <c r="C320">
        <v>122</v>
      </c>
      <c r="D320" s="13">
        <v>0.4236111111111111</v>
      </c>
      <c r="E320" s="10">
        <v>2.360655737704918</v>
      </c>
      <c r="G320">
        <v>4.8599999999999997E-2</v>
      </c>
      <c r="H320">
        <v>4.3E-3</v>
      </c>
      <c r="I320">
        <v>7.5200000000000003E-2</v>
      </c>
      <c r="J320">
        <v>6.3E-3</v>
      </c>
      <c r="K320">
        <v>1.111E-2</v>
      </c>
      <c r="L320">
        <v>3.5E-4</v>
      </c>
      <c r="M320">
        <v>3.7100000000000002E-3</v>
      </c>
      <c r="N320">
        <v>3.1E-4</v>
      </c>
      <c r="O320">
        <v>0.11570999999999999</v>
      </c>
      <c r="Q320">
        <v>71.2</v>
      </c>
      <c r="R320">
        <v>2.2000000000000002</v>
      </c>
      <c r="S320">
        <v>73.400000000000006</v>
      </c>
      <c r="T320">
        <v>5.9</v>
      </c>
      <c r="U320">
        <v>110</v>
      </c>
      <c r="V320">
        <v>180</v>
      </c>
      <c r="W320">
        <v>71.2</v>
      </c>
      <c r="X320">
        <v>2.2000000000000002</v>
      </c>
      <c r="Y320" s="12" t="s">
        <v>97</v>
      </c>
      <c r="AA320">
        <f>STDEV(W319:W323)</f>
        <v>2.1890637268019399</v>
      </c>
    </row>
    <row r="321" spans="1:28">
      <c r="A321" t="s">
        <v>41</v>
      </c>
      <c r="B321">
        <v>5746</v>
      </c>
      <c r="C321">
        <v>1279</v>
      </c>
      <c r="D321" s="13">
        <v>0.22258962756700312</v>
      </c>
      <c r="E321" s="10">
        <v>4.4925723221266614</v>
      </c>
      <c r="G321">
        <v>4.7199999999999999E-2</v>
      </c>
      <c r="H321">
        <v>1.5E-3</v>
      </c>
      <c r="I321">
        <v>7.3999999999999996E-2</v>
      </c>
      <c r="J321">
        <v>1.8E-3</v>
      </c>
      <c r="K321">
        <v>1.136E-2</v>
      </c>
      <c r="L321">
        <v>2.5999999999999998E-4</v>
      </c>
      <c r="M321">
        <v>3.49E-3</v>
      </c>
      <c r="N321">
        <v>1.9000000000000001E-4</v>
      </c>
      <c r="O321">
        <v>0.47920000000000001</v>
      </c>
      <c r="Q321">
        <v>72.8</v>
      </c>
      <c r="R321">
        <v>1.6</v>
      </c>
      <c r="S321">
        <v>72.5</v>
      </c>
      <c r="T321">
        <v>1.7</v>
      </c>
      <c r="U321">
        <v>60</v>
      </c>
      <c r="V321">
        <v>69</v>
      </c>
      <c r="W321">
        <v>72.8</v>
      </c>
      <c r="X321">
        <v>1.6</v>
      </c>
      <c r="Y321" s="12" t="s">
        <v>97</v>
      </c>
    </row>
    <row r="322" spans="1:28">
      <c r="A322" t="s">
        <v>21</v>
      </c>
      <c r="B322">
        <v>668</v>
      </c>
      <c r="C322">
        <v>192</v>
      </c>
      <c r="D322" s="13">
        <v>0.28742514970059879</v>
      </c>
      <c r="E322" s="10">
        <v>3.4791666666666665</v>
      </c>
      <c r="G322">
        <v>4.6399999999999997E-2</v>
      </c>
      <c r="H322">
        <v>3.2000000000000002E-3</v>
      </c>
      <c r="I322">
        <v>7.4499999999999997E-2</v>
      </c>
      <c r="J322">
        <v>4.5999999999999999E-3</v>
      </c>
      <c r="K322">
        <v>1.1610000000000001E-2</v>
      </c>
      <c r="L322">
        <v>3.5E-4</v>
      </c>
      <c r="M322">
        <v>3.5100000000000001E-3</v>
      </c>
      <c r="N322">
        <v>2.4000000000000001E-4</v>
      </c>
      <c r="O322">
        <v>5.4855000000000001E-2</v>
      </c>
      <c r="Q322">
        <v>74.400000000000006</v>
      </c>
      <c r="R322">
        <v>2.2999999999999998</v>
      </c>
      <c r="S322">
        <v>72.8</v>
      </c>
      <c r="T322">
        <v>4.4000000000000004</v>
      </c>
      <c r="U322">
        <v>10</v>
      </c>
      <c r="V322">
        <v>140</v>
      </c>
      <c r="W322">
        <v>74.400000000000006</v>
      </c>
      <c r="X322">
        <v>2.2999999999999998</v>
      </c>
      <c r="Y322" s="12" t="s">
        <v>97</v>
      </c>
    </row>
    <row r="323" spans="1:28">
      <c r="A323" t="s">
        <v>32</v>
      </c>
      <c r="B323">
        <v>240</v>
      </c>
      <c r="C323">
        <v>170</v>
      </c>
      <c r="D323" s="13">
        <v>0.70833333333333337</v>
      </c>
      <c r="E323" s="10">
        <v>1.411764705882353</v>
      </c>
      <c r="G323">
        <v>4.9799999999999997E-2</v>
      </c>
      <c r="H323">
        <v>5.4000000000000003E-3</v>
      </c>
      <c r="I323">
        <v>7.9299999999999995E-2</v>
      </c>
      <c r="J323">
        <v>7.4000000000000003E-3</v>
      </c>
      <c r="K323">
        <v>1.1769999999999999E-2</v>
      </c>
      <c r="L323">
        <v>5.1999999999999995E-4</v>
      </c>
      <c r="M323">
        <v>3.8400000000000001E-3</v>
      </c>
      <c r="N323">
        <v>2.9999999999999997E-4</v>
      </c>
      <c r="O323">
        <v>-0.13747999999999999</v>
      </c>
      <c r="Q323">
        <v>75.5</v>
      </c>
      <c r="R323">
        <v>3.3</v>
      </c>
      <c r="S323">
        <v>78.400000000000006</v>
      </c>
      <c r="T323">
        <v>7.2</v>
      </c>
      <c r="U323">
        <v>170</v>
      </c>
      <c r="V323">
        <v>220</v>
      </c>
      <c r="W323">
        <v>75.5</v>
      </c>
      <c r="X323">
        <v>3.3</v>
      </c>
      <c r="Y323" s="12" t="s">
        <v>97</v>
      </c>
    </row>
    <row r="324" spans="1:28">
      <c r="A324" t="s">
        <v>44</v>
      </c>
      <c r="B324">
        <v>327</v>
      </c>
      <c r="C324">
        <v>142</v>
      </c>
      <c r="D324" s="13">
        <v>0.43425076452599387</v>
      </c>
      <c r="E324" s="10">
        <v>2.3028169014084505</v>
      </c>
      <c r="G324">
        <v>4.6600000000000003E-2</v>
      </c>
      <c r="H324">
        <v>3.5999999999999999E-3</v>
      </c>
      <c r="I324">
        <v>0.1336</v>
      </c>
      <c r="J324">
        <v>9.4999999999999998E-3</v>
      </c>
      <c r="K324">
        <v>2.0959999999999999E-2</v>
      </c>
      <c r="L324">
        <v>5.5000000000000003E-4</v>
      </c>
      <c r="M324">
        <v>6.8399999999999997E-3</v>
      </c>
      <c r="N324">
        <v>4.8000000000000001E-4</v>
      </c>
      <c r="O324">
        <v>-0.12232</v>
      </c>
      <c r="Q324">
        <v>133.69999999999999</v>
      </c>
      <c r="R324">
        <v>3.4</v>
      </c>
      <c r="S324">
        <v>127</v>
      </c>
      <c r="T324">
        <v>8.5</v>
      </c>
      <c r="U324">
        <v>40</v>
      </c>
      <c r="V324">
        <v>160</v>
      </c>
      <c r="W324">
        <v>133.69999999999999</v>
      </c>
      <c r="X324">
        <v>3.4</v>
      </c>
      <c r="Y324" s="14" t="s">
        <v>54</v>
      </c>
      <c r="AA324">
        <v>71.900000000000006</v>
      </c>
      <c r="AB324">
        <v>0.8</v>
      </c>
    </row>
    <row r="325" spans="1:28">
      <c r="A325" t="s">
        <v>25</v>
      </c>
      <c r="B325">
        <v>232</v>
      </c>
      <c r="C325">
        <v>124</v>
      </c>
      <c r="D325" s="13">
        <v>0.53448275862068961</v>
      </c>
      <c r="E325" s="10">
        <v>1.8709677419354838</v>
      </c>
      <c r="G325">
        <v>7.4300000000000005E-2</v>
      </c>
      <c r="H325">
        <v>2.8E-3</v>
      </c>
      <c r="I325">
        <v>1.7290000000000001</v>
      </c>
      <c r="J325">
        <v>4.2000000000000003E-2</v>
      </c>
      <c r="K325">
        <v>0.17030000000000001</v>
      </c>
      <c r="L325">
        <v>3.0000000000000001E-3</v>
      </c>
      <c r="M325">
        <v>5.2499999999999998E-2</v>
      </c>
      <c r="N325">
        <v>2.7000000000000001E-3</v>
      </c>
      <c r="O325">
        <v>-0.13750000000000001</v>
      </c>
      <c r="Q325">
        <v>1014</v>
      </c>
      <c r="R325">
        <v>17</v>
      </c>
      <c r="S325">
        <v>1024</v>
      </c>
      <c r="T325">
        <v>15</v>
      </c>
      <c r="U325">
        <v>1039</v>
      </c>
      <c r="V325">
        <v>75</v>
      </c>
      <c r="W325">
        <v>1014</v>
      </c>
      <c r="X325">
        <v>17</v>
      </c>
      <c r="Y325" s="14" t="s">
        <v>54</v>
      </c>
      <c r="AA325" t="s">
        <v>512</v>
      </c>
    </row>
    <row r="326" spans="1:28">
      <c r="A326" t="s">
        <v>29</v>
      </c>
      <c r="B326">
        <v>1474</v>
      </c>
      <c r="C326">
        <v>72</v>
      </c>
      <c r="D326" s="13">
        <v>4.8846675712347354E-2</v>
      </c>
      <c r="E326" s="10">
        <v>20.472222222222221</v>
      </c>
      <c r="G326">
        <v>0.1023</v>
      </c>
      <c r="H326">
        <v>3.0000000000000001E-3</v>
      </c>
      <c r="I326">
        <v>2.677</v>
      </c>
      <c r="J326">
        <v>8.6999999999999994E-2</v>
      </c>
      <c r="K326">
        <v>0.18659999999999999</v>
      </c>
      <c r="L326">
        <v>6.7999999999999996E-3</v>
      </c>
      <c r="M326">
        <v>6.7100000000000007E-2</v>
      </c>
      <c r="N326">
        <v>6.1000000000000004E-3</v>
      </c>
      <c r="O326">
        <v>0.89673999999999998</v>
      </c>
      <c r="Q326">
        <v>1110</v>
      </c>
      <c r="R326">
        <v>39</v>
      </c>
      <c r="S326">
        <v>1321</v>
      </c>
      <c r="T326">
        <v>24</v>
      </c>
      <c r="U326">
        <v>1670</v>
      </c>
      <c r="V326">
        <v>57</v>
      </c>
      <c r="W326">
        <v>1110</v>
      </c>
      <c r="X326">
        <v>39</v>
      </c>
      <c r="Y326" s="14" t="s">
        <v>55</v>
      </c>
      <c r="AA326" t="s">
        <v>513</v>
      </c>
    </row>
    <row r="327" spans="1:28">
      <c r="A327" t="s">
        <v>18</v>
      </c>
      <c r="B327">
        <v>584</v>
      </c>
      <c r="C327">
        <v>159</v>
      </c>
      <c r="D327" s="13">
        <v>0.27226027397260272</v>
      </c>
      <c r="E327" s="10">
        <v>3.6729559748427674</v>
      </c>
      <c r="G327">
        <v>8.8499999999999995E-2</v>
      </c>
      <c r="H327">
        <v>2.5000000000000001E-3</v>
      </c>
      <c r="I327">
        <v>2.306</v>
      </c>
      <c r="J327">
        <v>4.3999999999999997E-2</v>
      </c>
      <c r="K327">
        <v>0.18970000000000001</v>
      </c>
      <c r="L327">
        <v>3.5999999999999999E-3</v>
      </c>
      <c r="M327">
        <v>6.1400000000000003E-2</v>
      </c>
      <c r="N327">
        <v>3.2000000000000002E-3</v>
      </c>
      <c r="O327">
        <v>0.432</v>
      </c>
      <c r="Q327">
        <v>1119</v>
      </c>
      <c r="R327">
        <v>19</v>
      </c>
      <c r="S327">
        <v>1213</v>
      </c>
      <c r="T327">
        <v>14</v>
      </c>
      <c r="U327">
        <v>1395</v>
      </c>
      <c r="V327">
        <v>58</v>
      </c>
      <c r="W327">
        <v>1119</v>
      </c>
      <c r="X327">
        <v>19</v>
      </c>
      <c r="Y327" s="14" t="s">
        <v>55</v>
      </c>
    </row>
    <row r="328" spans="1:28">
      <c r="A328" t="s">
        <v>19</v>
      </c>
      <c r="B328">
        <v>260</v>
      </c>
      <c r="C328">
        <v>76</v>
      </c>
      <c r="D328" s="13">
        <v>0.29230769230769232</v>
      </c>
      <c r="E328" s="10">
        <v>3.4210526315789473</v>
      </c>
      <c r="G328">
        <v>8.0399999999999999E-2</v>
      </c>
      <c r="H328">
        <v>2.8E-3</v>
      </c>
      <c r="I328">
        <v>2.3340000000000001</v>
      </c>
      <c r="J328">
        <v>7.2999999999999995E-2</v>
      </c>
      <c r="K328">
        <v>0.20669999999999999</v>
      </c>
      <c r="L328">
        <v>4.3E-3</v>
      </c>
      <c r="M328">
        <v>6.6699999999999995E-2</v>
      </c>
      <c r="N328">
        <v>4.8999999999999998E-3</v>
      </c>
      <c r="O328">
        <v>0.39087</v>
      </c>
      <c r="Q328">
        <v>1211</v>
      </c>
      <c r="R328">
        <v>23</v>
      </c>
      <c r="S328">
        <v>1222</v>
      </c>
      <c r="T328">
        <v>22</v>
      </c>
      <c r="U328">
        <v>1203</v>
      </c>
      <c r="V328">
        <v>67</v>
      </c>
      <c r="W328">
        <v>1211</v>
      </c>
      <c r="X328">
        <v>23</v>
      </c>
      <c r="Y328" s="14" t="s">
        <v>54</v>
      </c>
    </row>
    <row r="329" spans="1:28">
      <c r="A329" t="s">
        <v>40</v>
      </c>
      <c r="B329">
        <v>184</v>
      </c>
      <c r="C329">
        <v>75</v>
      </c>
      <c r="D329" s="13">
        <v>0.40760869565217389</v>
      </c>
      <c r="E329" s="10">
        <v>2.4533333333333331</v>
      </c>
      <c r="G329">
        <v>9.6100000000000005E-2</v>
      </c>
      <c r="H329">
        <v>3.3E-3</v>
      </c>
      <c r="I329">
        <v>3.57</v>
      </c>
      <c r="J329">
        <v>0.11</v>
      </c>
      <c r="K329">
        <v>0.26889999999999997</v>
      </c>
      <c r="L329">
        <v>6.1000000000000004E-3</v>
      </c>
      <c r="M329">
        <v>7.6100000000000001E-2</v>
      </c>
      <c r="N329">
        <v>4.1999999999999997E-3</v>
      </c>
      <c r="O329">
        <v>0.60751999999999995</v>
      </c>
      <c r="Q329">
        <v>1535</v>
      </c>
      <c r="R329">
        <v>31</v>
      </c>
      <c r="S329">
        <v>1546</v>
      </c>
      <c r="T329">
        <v>24</v>
      </c>
      <c r="U329">
        <v>1543</v>
      </c>
      <c r="V329">
        <v>66</v>
      </c>
      <c r="W329">
        <v>1543</v>
      </c>
      <c r="X329">
        <v>31</v>
      </c>
      <c r="Y329" s="14" t="s">
        <v>54</v>
      </c>
    </row>
    <row r="330" spans="1:28">
      <c r="A330" t="s">
        <v>33</v>
      </c>
      <c r="B330">
        <v>182</v>
      </c>
      <c r="C330">
        <v>86</v>
      </c>
      <c r="D330" s="13">
        <v>0.47252747252747251</v>
      </c>
      <c r="E330" s="10">
        <v>2.1162790697674421</v>
      </c>
      <c r="G330">
        <v>9.6600000000000005E-2</v>
      </c>
      <c r="H330">
        <v>3.3E-3</v>
      </c>
      <c r="I330">
        <v>3.6259999999999999</v>
      </c>
      <c r="J330">
        <v>7.8E-2</v>
      </c>
      <c r="K330">
        <v>0.27400000000000002</v>
      </c>
      <c r="L330">
        <v>5.7000000000000002E-3</v>
      </c>
      <c r="M330">
        <v>8.1199999999999994E-2</v>
      </c>
      <c r="N330">
        <v>4.1000000000000003E-3</v>
      </c>
      <c r="O330">
        <v>0.21346000000000001</v>
      </c>
      <c r="Q330">
        <v>1561</v>
      </c>
      <c r="R330">
        <v>29</v>
      </c>
      <c r="S330">
        <v>1554</v>
      </c>
      <c r="T330">
        <v>17</v>
      </c>
      <c r="U330">
        <v>1551</v>
      </c>
      <c r="V330">
        <v>64</v>
      </c>
      <c r="W330">
        <v>1551</v>
      </c>
      <c r="X330">
        <v>29</v>
      </c>
      <c r="Y330" s="14" t="s">
        <v>54</v>
      </c>
    </row>
    <row r="331" spans="1:28">
      <c r="A331" t="s">
        <v>37</v>
      </c>
      <c r="B331">
        <v>363</v>
      </c>
      <c r="C331">
        <v>322</v>
      </c>
      <c r="D331" s="13">
        <v>0.88705234159779611</v>
      </c>
      <c r="E331" s="10">
        <v>1.1273291925465838</v>
      </c>
      <c r="G331">
        <v>9.6299999999999997E-2</v>
      </c>
      <c r="H331">
        <v>2.8999999999999998E-3</v>
      </c>
      <c r="I331">
        <v>2.9220000000000002</v>
      </c>
      <c r="J331">
        <v>0.06</v>
      </c>
      <c r="K331">
        <v>0.21809999999999999</v>
      </c>
      <c r="L331">
        <v>4.3E-3</v>
      </c>
      <c r="M331">
        <v>6.6699999999999995E-2</v>
      </c>
      <c r="N331">
        <v>3.3E-3</v>
      </c>
      <c r="O331">
        <v>0.41121999999999997</v>
      </c>
      <c r="Q331">
        <v>1272</v>
      </c>
      <c r="R331">
        <v>23</v>
      </c>
      <c r="S331">
        <v>1387</v>
      </c>
      <c r="T331">
        <v>16</v>
      </c>
      <c r="U331">
        <v>1556</v>
      </c>
      <c r="V331">
        <v>59</v>
      </c>
      <c r="W331">
        <v>1556</v>
      </c>
      <c r="X331">
        <v>23</v>
      </c>
      <c r="Y331" s="14" t="s">
        <v>54</v>
      </c>
    </row>
    <row r="332" spans="1:28">
      <c r="A332" t="s">
        <v>35</v>
      </c>
      <c r="B332">
        <v>250</v>
      </c>
      <c r="C332">
        <v>81</v>
      </c>
      <c r="D332" s="13">
        <v>0.32400000000000001</v>
      </c>
      <c r="E332" s="10">
        <v>3.0864197530864197</v>
      </c>
      <c r="G332">
        <v>9.7600000000000006E-2</v>
      </c>
      <c r="H332">
        <v>3.5000000000000001E-3</v>
      </c>
      <c r="I332">
        <v>3.5419999999999998</v>
      </c>
      <c r="J332">
        <v>9.2999999999999999E-2</v>
      </c>
      <c r="K332">
        <v>0.2631</v>
      </c>
      <c r="L332">
        <v>6.1000000000000004E-3</v>
      </c>
      <c r="M332">
        <v>7.5200000000000003E-2</v>
      </c>
      <c r="N332">
        <v>4.1000000000000003E-3</v>
      </c>
      <c r="O332">
        <v>0.30476999999999999</v>
      </c>
      <c r="Q332">
        <v>1505</v>
      </c>
      <c r="R332">
        <v>31</v>
      </c>
      <c r="S332">
        <v>1535</v>
      </c>
      <c r="T332">
        <v>21</v>
      </c>
      <c r="U332">
        <v>1572</v>
      </c>
      <c r="V332">
        <v>67</v>
      </c>
      <c r="W332">
        <v>1572</v>
      </c>
      <c r="X332">
        <v>31</v>
      </c>
      <c r="Y332" s="14" t="s">
        <v>54</v>
      </c>
    </row>
    <row r="333" spans="1:28">
      <c r="A333" t="s">
        <v>26</v>
      </c>
      <c r="B333">
        <v>313</v>
      </c>
      <c r="C333">
        <v>218</v>
      </c>
      <c r="D333" s="13">
        <v>0.69648562300319494</v>
      </c>
      <c r="E333" s="10">
        <v>1.4357798165137614</v>
      </c>
      <c r="G333">
        <v>0.1018</v>
      </c>
      <c r="H333">
        <v>2.8999999999999998E-3</v>
      </c>
      <c r="I333">
        <v>4.05</v>
      </c>
      <c r="J333">
        <v>5.8999999999999997E-2</v>
      </c>
      <c r="K333">
        <v>0.28920000000000001</v>
      </c>
      <c r="L333">
        <v>5.3E-3</v>
      </c>
      <c r="M333">
        <v>8.4500000000000006E-2</v>
      </c>
      <c r="N333">
        <v>4.1000000000000003E-3</v>
      </c>
      <c r="O333">
        <v>0.44446000000000002</v>
      </c>
      <c r="Q333">
        <v>1637</v>
      </c>
      <c r="R333">
        <v>26</v>
      </c>
      <c r="S333">
        <v>1644</v>
      </c>
      <c r="T333">
        <v>12</v>
      </c>
      <c r="U333">
        <v>1655</v>
      </c>
      <c r="V333">
        <v>53</v>
      </c>
      <c r="W333">
        <v>1655</v>
      </c>
      <c r="X333">
        <v>26</v>
      </c>
      <c r="Y333" s="14" t="s">
        <v>54</v>
      </c>
    </row>
    <row r="334" spans="1:28">
      <c r="E334" s="10" t="s">
        <v>517</v>
      </c>
      <c r="Y334" s="14"/>
    </row>
    <row r="335" spans="1:28">
      <c r="A335" s="17" t="s">
        <v>518</v>
      </c>
      <c r="E335" s="10" t="s">
        <v>517</v>
      </c>
      <c r="Y335" s="14"/>
    </row>
    <row r="336" spans="1:28">
      <c r="A336" s="18" t="s">
        <v>442</v>
      </c>
      <c r="E336" s="10" t="s">
        <v>517</v>
      </c>
      <c r="Y336" s="14"/>
      <c r="AB336" s="12"/>
    </row>
    <row r="337" spans="1:28">
      <c r="A337" t="s">
        <v>23</v>
      </c>
      <c r="B337">
        <v>1709</v>
      </c>
      <c r="C337">
        <v>8</v>
      </c>
      <c r="D337" s="13">
        <v>4.6811000585137508E-3</v>
      </c>
      <c r="E337" s="10">
        <v>213.625</v>
      </c>
      <c r="G337">
        <v>4.7399999999999998E-2</v>
      </c>
      <c r="H337">
        <v>2.8999999999999998E-3</v>
      </c>
      <c r="I337">
        <v>4.2200000000000001E-2</v>
      </c>
      <c r="J337">
        <v>5.7000000000000002E-3</v>
      </c>
      <c r="K337">
        <v>6.3699999999999998E-3</v>
      </c>
      <c r="L337">
        <v>5.5999999999999995E-4</v>
      </c>
      <c r="M337">
        <v>5.1000000000000004E-3</v>
      </c>
      <c r="N337">
        <v>2.8E-3</v>
      </c>
      <c r="O337">
        <v>0.39006000000000002</v>
      </c>
      <c r="Q337">
        <v>40.9</v>
      </c>
      <c r="R337">
        <v>3.6</v>
      </c>
      <c r="S337">
        <v>41.9</v>
      </c>
      <c r="T337">
        <v>5.5</v>
      </c>
      <c r="U337">
        <v>70</v>
      </c>
      <c r="V337">
        <v>120</v>
      </c>
      <c r="W337">
        <v>40.9</v>
      </c>
      <c r="X337">
        <v>3.6</v>
      </c>
      <c r="Y337" s="12" t="s">
        <v>57</v>
      </c>
      <c r="AA337">
        <v>41.7</v>
      </c>
      <c r="AB337">
        <v>0.49</v>
      </c>
    </row>
    <row r="338" spans="1:28">
      <c r="A338" t="s">
        <v>74</v>
      </c>
      <c r="B338">
        <v>1689</v>
      </c>
      <c r="C338">
        <v>52</v>
      </c>
      <c r="D338" s="13">
        <v>3.078744819419775E-2</v>
      </c>
      <c r="E338" s="10">
        <v>32.480769230769234</v>
      </c>
      <c r="G338">
        <v>4.5699999999999998E-2</v>
      </c>
      <c r="H338">
        <v>2.7000000000000001E-3</v>
      </c>
      <c r="I338">
        <v>4.0599999999999997E-2</v>
      </c>
      <c r="J338">
        <v>2.8999999999999998E-3</v>
      </c>
      <c r="K338">
        <v>6.4099999999999999E-3</v>
      </c>
      <c r="L338">
        <v>2.2000000000000001E-4</v>
      </c>
      <c r="M338">
        <v>1.9499999999999999E-3</v>
      </c>
      <c r="N338">
        <v>3.3E-4</v>
      </c>
      <c r="O338">
        <v>0.30077999999999999</v>
      </c>
      <c r="Q338">
        <v>41.2</v>
      </c>
      <c r="R338">
        <v>1.4</v>
      </c>
      <c r="S338">
        <v>40.4</v>
      </c>
      <c r="T338">
        <v>2.8</v>
      </c>
      <c r="U338">
        <v>10</v>
      </c>
      <c r="V338">
        <v>120</v>
      </c>
      <c r="W338">
        <v>41.2</v>
      </c>
      <c r="X338">
        <v>1.4</v>
      </c>
      <c r="Y338" s="12" t="s">
        <v>57</v>
      </c>
      <c r="AA338" t="s">
        <v>448</v>
      </c>
    </row>
    <row r="339" spans="1:28">
      <c r="A339" t="s">
        <v>83</v>
      </c>
      <c r="B339">
        <v>1784</v>
      </c>
      <c r="C339">
        <v>533</v>
      </c>
      <c r="D339" s="13">
        <v>0.29876681614349776</v>
      </c>
      <c r="E339" s="10">
        <v>3.3470919324577859</v>
      </c>
      <c r="G339">
        <v>4.8500000000000001E-2</v>
      </c>
      <c r="H339">
        <v>3.0000000000000001E-3</v>
      </c>
      <c r="I339">
        <v>4.36E-2</v>
      </c>
      <c r="J339">
        <v>2.7000000000000001E-3</v>
      </c>
      <c r="K339">
        <v>6.4400000000000004E-3</v>
      </c>
      <c r="L339">
        <v>1.2E-4</v>
      </c>
      <c r="M339">
        <v>2.1099999999999999E-3</v>
      </c>
      <c r="N339">
        <v>1.2999999999999999E-4</v>
      </c>
      <c r="O339">
        <v>0.11913</v>
      </c>
      <c r="Q339">
        <v>41.38</v>
      </c>
      <c r="R339">
        <v>0.78</v>
      </c>
      <c r="S339">
        <v>43.3</v>
      </c>
      <c r="T339">
        <v>2.7</v>
      </c>
      <c r="U339">
        <v>120</v>
      </c>
      <c r="V339">
        <v>120</v>
      </c>
      <c r="W339">
        <v>41.38</v>
      </c>
      <c r="X339">
        <v>0.78</v>
      </c>
      <c r="Y339" s="12" t="s">
        <v>57</v>
      </c>
      <c r="AA339" t="s">
        <v>449</v>
      </c>
    </row>
    <row r="340" spans="1:28">
      <c r="A340" t="s">
        <v>87</v>
      </c>
      <c r="B340">
        <v>2339</v>
      </c>
      <c r="C340">
        <v>332</v>
      </c>
      <c r="D340" s="13">
        <v>0.14194100042753313</v>
      </c>
      <c r="E340" s="10">
        <v>7.0451807228915664</v>
      </c>
      <c r="G340">
        <v>4.6100000000000002E-2</v>
      </c>
      <c r="H340">
        <v>2.0999999999999999E-3</v>
      </c>
      <c r="I340">
        <v>4.19E-2</v>
      </c>
      <c r="J340">
        <v>2.2000000000000001E-3</v>
      </c>
      <c r="K340">
        <v>6.5300000000000002E-3</v>
      </c>
      <c r="L340">
        <v>2.5000000000000001E-4</v>
      </c>
      <c r="M340">
        <v>2.0400000000000001E-3</v>
      </c>
      <c r="N340">
        <v>1.2999999999999999E-4</v>
      </c>
      <c r="O340">
        <v>0.40925</v>
      </c>
      <c r="Q340">
        <v>42</v>
      </c>
      <c r="R340">
        <v>1.6</v>
      </c>
      <c r="S340">
        <v>41.7</v>
      </c>
      <c r="T340">
        <v>2.1</v>
      </c>
      <c r="U340">
        <v>10</v>
      </c>
      <c r="V340">
        <v>97</v>
      </c>
      <c r="W340">
        <v>42</v>
      </c>
      <c r="X340">
        <v>1.6</v>
      </c>
      <c r="Y340" s="12" t="s">
        <v>57</v>
      </c>
    </row>
    <row r="341" spans="1:28">
      <c r="A341" t="s">
        <v>88</v>
      </c>
      <c r="B341">
        <v>941</v>
      </c>
      <c r="C341">
        <v>294</v>
      </c>
      <c r="D341" s="13">
        <v>0.31243358129649307</v>
      </c>
      <c r="E341" s="10">
        <v>3.2006802721088436</v>
      </c>
      <c r="G341">
        <v>4.6699999999999998E-2</v>
      </c>
      <c r="H341">
        <v>3.0999999999999999E-3</v>
      </c>
      <c r="I341">
        <v>4.3099999999999999E-2</v>
      </c>
      <c r="J341">
        <v>2.7000000000000001E-3</v>
      </c>
      <c r="K341">
        <v>6.5900000000000004E-3</v>
      </c>
      <c r="L341">
        <v>1.6000000000000001E-4</v>
      </c>
      <c r="M341">
        <v>2.0400000000000001E-3</v>
      </c>
      <c r="N341">
        <v>1.2E-4</v>
      </c>
      <c r="O341">
        <v>0.15801999999999999</v>
      </c>
      <c r="Q341">
        <v>42.3</v>
      </c>
      <c r="R341">
        <v>1</v>
      </c>
      <c r="S341">
        <v>42.8</v>
      </c>
      <c r="T341">
        <v>2.6</v>
      </c>
      <c r="U341">
        <v>50</v>
      </c>
      <c r="V341">
        <v>140</v>
      </c>
      <c r="W341">
        <v>42.3</v>
      </c>
      <c r="X341">
        <v>1</v>
      </c>
      <c r="Y341" s="12" t="s">
        <v>57</v>
      </c>
      <c r="AA341">
        <f>AVERAGE(X337:X342)/2</f>
        <v>0.84833333333333349</v>
      </c>
      <c r="AB341">
        <f>SQRT((AA341^2)+(AA342^2))</f>
        <v>1.0390714337544089</v>
      </c>
    </row>
    <row r="342" spans="1:28">
      <c r="A342" t="s">
        <v>28</v>
      </c>
      <c r="B342">
        <v>2157</v>
      </c>
      <c r="C342">
        <v>174</v>
      </c>
      <c r="D342" s="13">
        <v>8.0667593880389424E-2</v>
      </c>
      <c r="E342" s="10">
        <v>12.396551724137931</v>
      </c>
      <c r="G342">
        <v>4.7399999999999998E-2</v>
      </c>
      <c r="H342">
        <v>2.3E-3</v>
      </c>
      <c r="I342">
        <v>4.3799999999999999E-2</v>
      </c>
      <c r="J342">
        <v>2.5000000000000001E-3</v>
      </c>
      <c r="K342">
        <v>6.5799999999999999E-3</v>
      </c>
      <c r="L342">
        <v>2.7999999999999998E-4</v>
      </c>
      <c r="M342">
        <v>2.3999999999999998E-3</v>
      </c>
      <c r="N342">
        <v>1.2999999999999999E-4</v>
      </c>
      <c r="O342">
        <v>0.11965000000000001</v>
      </c>
      <c r="Q342">
        <v>42.3</v>
      </c>
      <c r="R342">
        <v>1.8</v>
      </c>
      <c r="S342">
        <v>43.5</v>
      </c>
      <c r="T342">
        <v>2.5</v>
      </c>
      <c r="U342">
        <v>70</v>
      </c>
      <c r="V342">
        <v>100</v>
      </c>
      <c r="W342">
        <v>42.3</v>
      </c>
      <c r="X342">
        <v>1.8</v>
      </c>
      <c r="Y342" s="12" t="s">
        <v>57</v>
      </c>
      <c r="AA342">
        <f>STDEV(W337:W342)</f>
        <v>0.59999999999999853</v>
      </c>
    </row>
    <row r="343" spans="1:28">
      <c r="A343" t="s">
        <v>17</v>
      </c>
      <c r="B343">
        <v>1875</v>
      </c>
      <c r="C343">
        <v>21</v>
      </c>
      <c r="D343" s="13">
        <v>1.12E-2</v>
      </c>
      <c r="E343" s="10">
        <v>89.285714285714292</v>
      </c>
      <c r="G343">
        <v>4.6600000000000003E-2</v>
      </c>
      <c r="H343">
        <v>2.3999999999999998E-3</v>
      </c>
      <c r="I343">
        <v>4.6699999999999998E-2</v>
      </c>
      <c r="J343">
        <v>2.3999999999999998E-3</v>
      </c>
      <c r="K343">
        <v>7.11E-3</v>
      </c>
      <c r="L343">
        <v>2.5000000000000001E-4</v>
      </c>
      <c r="M343">
        <v>3.15E-3</v>
      </c>
      <c r="N343">
        <v>5.4000000000000001E-4</v>
      </c>
      <c r="O343">
        <v>-3.4928000000000001E-2</v>
      </c>
      <c r="Q343">
        <v>45.7</v>
      </c>
      <c r="R343">
        <v>1.6</v>
      </c>
      <c r="S343">
        <v>46.3</v>
      </c>
      <c r="T343">
        <v>2.2999999999999998</v>
      </c>
      <c r="U343">
        <v>30</v>
      </c>
      <c r="V343">
        <v>110</v>
      </c>
      <c r="W343">
        <v>45.7</v>
      </c>
      <c r="X343">
        <v>1.6</v>
      </c>
      <c r="Y343" s="14" t="s">
        <v>445</v>
      </c>
    </row>
    <row r="344" spans="1:28">
      <c r="A344" t="s">
        <v>90</v>
      </c>
      <c r="B344">
        <v>1898</v>
      </c>
      <c r="C344">
        <v>219</v>
      </c>
      <c r="D344" s="13">
        <v>0.11538461538461539</v>
      </c>
      <c r="E344" s="10">
        <v>8.6666666666666661</v>
      </c>
      <c r="G344">
        <v>4.6899999999999997E-2</v>
      </c>
      <c r="H344">
        <v>3.0000000000000001E-3</v>
      </c>
      <c r="I344">
        <v>4.5999999999999999E-2</v>
      </c>
      <c r="J344">
        <v>2.5999999999999999E-2</v>
      </c>
      <c r="K344">
        <v>7.1999999999999998E-3</v>
      </c>
      <c r="L344">
        <v>2.3E-3</v>
      </c>
      <c r="M344">
        <v>2.2000000000000001E-3</v>
      </c>
      <c r="N344">
        <v>2.0999999999999999E-3</v>
      </c>
      <c r="O344">
        <v>-0.42003000000000001</v>
      </c>
      <c r="Q344">
        <v>46</v>
      </c>
      <c r="R344">
        <v>15</v>
      </c>
      <c r="S344">
        <v>46</v>
      </c>
      <c r="T344">
        <v>22</v>
      </c>
      <c r="U344">
        <v>40</v>
      </c>
      <c r="V344">
        <v>100</v>
      </c>
      <c r="W344">
        <v>46</v>
      </c>
      <c r="X344">
        <v>15</v>
      </c>
      <c r="Y344" s="14" t="s">
        <v>56</v>
      </c>
    </row>
    <row r="345" spans="1:28">
      <c r="A345" t="s">
        <v>91</v>
      </c>
      <c r="B345">
        <v>264</v>
      </c>
      <c r="C345">
        <v>25</v>
      </c>
      <c r="D345" s="13">
        <v>9.4696969696969696E-2</v>
      </c>
      <c r="E345" s="10">
        <v>10.56</v>
      </c>
      <c r="G345">
        <v>4.8599999999999997E-2</v>
      </c>
      <c r="H345">
        <v>5.1000000000000004E-3</v>
      </c>
      <c r="I345">
        <v>4.9399999999999999E-2</v>
      </c>
      <c r="J345">
        <v>4.8999999999999998E-3</v>
      </c>
      <c r="K345">
        <v>7.1799999999999998E-3</v>
      </c>
      <c r="L345">
        <v>2.2000000000000001E-4</v>
      </c>
      <c r="M345">
        <v>2.8600000000000001E-3</v>
      </c>
      <c r="N345">
        <v>5.8E-4</v>
      </c>
      <c r="O345">
        <v>-6.5769999999999995E-2</v>
      </c>
      <c r="Q345">
        <v>46.1</v>
      </c>
      <c r="R345">
        <v>1.4</v>
      </c>
      <c r="S345">
        <v>49.8</v>
      </c>
      <c r="T345">
        <v>4.8</v>
      </c>
      <c r="U345">
        <v>200</v>
      </c>
      <c r="V345">
        <v>210</v>
      </c>
      <c r="W345">
        <v>46.1</v>
      </c>
      <c r="X345">
        <v>1.4</v>
      </c>
      <c r="Y345" s="14" t="s">
        <v>445</v>
      </c>
    </row>
    <row r="346" spans="1:28">
      <c r="A346" t="s">
        <v>15</v>
      </c>
      <c r="B346">
        <v>1932</v>
      </c>
      <c r="C346">
        <v>159</v>
      </c>
      <c r="D346" s="13">
        <v>8.2298136645962736E-2</v>
      </c>
      <c r="E346" s="10">
        <v>12.150943396226415</v>
      </c>
      <c r="G346">
        <v>0.05</v>
      </c>
      <c r="H346">
        <v>4.4000000000000003E-3</v>
      </c>
      <c r="I346">
        <v>0.05</v>
      </c>
      <c r="J346">
        <v>0.32</v>
      </c>
      <c r="K346">
        <v>7.0000000000000001E-3</v>
      </c>
      <c r="L346">
        <v>2.5999999999999999E-2</v>
      </c>
      <c r="M346">
        <v>3.7000000000000002E-3</v>
      </c>
      <c r="N346">
        <v>7.6E-3</v>
      </c>
      <c r="O346">
        <v>-0.68589</v>
      </c>
      <c r="Q346">
        <v>50</v>
      </c>
      <c r="R346">
        <v>150</v>
      </c>
      <c r="S346">
        <v>50</v>
      </c>
      <c r="T346">
        <v>150</v>
      </c>
      <c r="U346">
        <v>190</v>
      </c>
      <c r="V346">
        <v>100</v>
      </c>
      <c r="W346">
        <v>50</v>
      </c>
      <c r="X346">
        <v>150</v>
      </c>
      <c r="Y346" s="14" t="s">
        <v>56</v>
      </c>
    </row>
    <row r="347" spans="1:28">
      <c r="A347" t="s">
        <v>85</v>
      </c>
      <c r="B347">
        <v>2131</v>
      </c>
      <c r="C347">
        <v>253</v>
      </c>
      <c r="D347" s="13">
        <v>0.11872360394181136</v>
      </c>
      <c r="E347" s="10">
        <v>8.4229249011857714</v>
      </c>
      <c r="G347">
        <v>4.7399999999999998E-2</v>
      </c>
      <c r="H347">
        <v>1.9E-3</v>
      </c>
      <c r="I347">
        <v>5.8799999999999998E-2</v>
      </c>
      <c r="J347">
        <v>3.8999999999999998E-3</v>
      </c>
      <c r="K347">
        <v>9.0100000000000006E-3</v>
      </c>
      <c r="L347">
        <v>4.0999999999999999E-4</v>
      </c>
      <c r="M347">
        <v>2.8900000000000002E-3</v>
      </c>
      <c r="N347">
        <v>1.4999999999999999E-4</v>
      </c>
      <c r="O347">
        <v>0.61368</v>
      </c>
      <c r="Q347">
        <v>57.8</v>
      </c>
      <c r="R347">
        <v>2.6</v>
      </c>
      <c r="S347">
        <v>58</v>
      </c>
      <c r="T347">
        <v>3.7</v>
      </c>
      <c r="U347">
        <v>69</v>
      </c>
      <c r="V347">
        <v>86</v>
      </c>
      <c r="W347">
        <v>57.8</v>
      </c>
      <c r="X347">
        <v>2.6</v>
      </c>
      <c r="Y347" s="12" t="s">
        <v>58</v>
      </c>
      <c r="AA347">
        <f>AVERAGE(X347:X350)/2</f>
        <v>0.86</v>
      </c>
      <c r="AB347">
        <f>SQRT((AA347^2)+(AA348^2))</f>
        <v>1.3276545735494121</v>
      </c>
    </row>
    <row r="348" spans="1:28">
      <c r="A348" t="s">
        <v>19</v>
      </c>
      <c r="B348">
        <v>1456</v>
      </c>
      <c r="C348">
        <v>40</v>
      </c>
      <c r="D348" s="13">
        <v>2.7472527472527472E-2</v>
      </c>
      <c r="E348" s="10">
        <v>36.4</v>
      </c>
      <c r="G348">
        <v>4.7199999999999999E-2</v>
      </c>
      <c r="H348">
        <v>2.5999999999999999E-3</v>
      </c>
      <c r="I348">
        <v>5.9900000000000002E-2</v>
      </c>
      <c r="J348">
        <v>3.3E-3</v>
      </c>
      <c r="K348">
        <v>9.2499999999999995E-3</v>
      </c>
      <c r="L348">
        <v>1.4999999999999999E-4</v>
      </c>
      <c r="M348">
        <v>3.5000000000000001E-3</v>
      </c>
      <c r="N348">
        <v>4.0999999999999999E-4</v>
      </c>
      <c r="O348">
        <v>2.1847999999999999E-2</v>
      </c>
      <c r="Q348">
        <v>59.34</v>
      </c>
      <c r="R348">
        <v>0.98</v>
      </c>
      <c r="S348">
        <v>59.1</v>
      </c>
      <c r="T348">
        <v>3.2</v>
      </c>
      <c r="U348">
        <v>50</v>
      </c>
      <c r="V348">
        <v>120</v>
      </c>
      <c r="W348">
        <v>59.34</v>
      </c>
      <c r="X348">
        <v>0.98</v>
      </c>
      <c r="Y348" s="12" t="s">
        <v>58</v>
      </c>
      <c r="AA348">
        <f>STDEV(W347:W350)</f>
        <v>1.0114675806305764</v>
      </c>
    </row>
    <row r="349" spans="1:28">
      <c r="A349" t="s">
        <v>89</v>
      </c>
      <c r="B349">
        <v>336</v>
      </c>
      <c r="C349">
        <v>121</v>
      </c>
      <c r="D349" s="13">
        <v>0.36011904761904762</v>
      </c>
      <c r="E349" s="10">
        <v>2.7768595041322315</v>
      </c>
      <c r="G349">
        <v>4.7300000000000002E-2</v>
      </c>
      <c r="H349">
        <v>4.0000000000000001E-3</v>
      </c>
      <c r="I349">
        <v>6.0199999999999997E-2</v>
      </c>
      <c r="J349">
        <v>5.0000000000000001E-3</v>
      </c>
      <c r="K349">
        <v>9.2800000000000001E-3</v>
      </c>
      <c r="L349">
        <v>3.3E-4</v>
      </c>
      <c r="M349">
        <v>3.0999999999999999E-3</v>
      </c>
      <c r="N349">
        <v>2.5000000000000001E-4</v>
      </c>
      <c r="O349">
        <v>0.24751999999999999</v>
      </c>
      <c r="Q349">
        <v>59.5</v>
      </c>
      <c r="R349">
        <v>2.1</v>
      </c>
      <c r="S349">
        <v>59.2</v>
      </c>
      <c r="T349">
        <v>4.7</v>
      </c>
      <c r="U349">
        <v>40</v>
      </c>
      <c r="V349">
        <v>170</v>
      </c>
      <c r="W349">
        <v>59.5</v>
      </c>
      <c r="X349">
        <v>2.1</v>
      </c>
      <c r="Y349" s="12" t="s">
        <v>58</v>
      </c>
    </row>
    <row r="350" spans="1:28">
      <c r="A350" t="s">
        <v>24</v>
      </c>
      <c r="B350">
        <v>1458</v>
      </c>
      <c r="C350">
        <v>64</v>
      </c>
      <c r="D350" s="13">
        <v>4.38957475994513E-2</v>
      </c>
      <c r="E350" s="10">
        <v>22.78125</v>
      </c>
      <c r="G350">
        <v>4.6199999999999998E-2</v>
      </c>
      <c r="H350">
        <v>2.2000000000000001E-3</v>
      </c>
      <c r="I350">
        <v>5.96E-2</v>
      </c>
      <c r="J350">
        <v>2.7000000000000001E-3</v>
      </c>
      <c r="K350">
        <v>9.3900000000000008E-3</v>
      </c>
      <c r="L350">
        <v>1.8000000000000001E-4</v>
      </c>
      <c r="M350">
        <v>3.3400000000000001E-3</v>
      </c>
      <c r="N350">
        <v>3.8999999999999999E-4</v>
      </c>
      <c r="O350">
        <v>0.19703999999999999</v>
      </c>
      <c r="Q350">
        <v>60.2</v>
      </c>
      <c r="R350">
        <v>1.2</v>
      </c>
      <c r="S350">
        <v>58.8</v>
      </c>
      <c r="T350">
        <v>2.5</v>
      </c>
      <c r="U350">
        <v>13</v>
      </c>
      <c r="V350">
        <v>99</v>
      </c>
      <c r="W350">
        <v>60.2</v>
      </c>
      <c r="X350">
        <v>1.2</v>
      </c>
      <c r="Y350" s="12" t="s">
        <v>58</v>
      </c>
    </row>
    <row r="351" spans="1:28">
      <c r="A351" t="s">
        <v>81</v>
      </c>
      <c r="B351">
        <v>1015</v>
      </c>
      <c r="C351">
        <v>40</v>
      </c>
      <c r="D351" s="13">
        <v>3.9408866995073892E-2</v>
      </c>
      <c r="E351" s="10">
        <v>25.375</v>
      </c>
      <c r="G351">
        <v>4.9399999999999999E-2</v>
      </c>
      <c r="H351">
        <v>3.0000000000000001E-3</v>
      </c>
      <c r="I351">
        <v>6.5699999999999995E-2</v>
      </c>
      <c r="J351">
        <v>3.8999999999999998E-3</v>
      </c>
      <c r="K351">
        <v>9.8300000000000002E-3</v>
      </c>
      <c r="L351">
        <v>2.0000000000000001E-4</v>
      </c>
      <c r="M351">
        <v>2.5699999999999998E-3</v>
      </c>
      <c r="N351">
        <v>4.6999999999999999E-4</v>
      </c>
      <c r="O351">
        <v>0.11876</v>
      </c>
      <c r="Q351">
        <v>63.1</v>
      </c>
      <c r="R351">
        <v>1.3</v>
      </c>
      <c r="S351">
        <v>65.3</v>
      </c>
      <c r="T351">
        <v>3.8</v>
      </c>
      <c r="U351">
        <v>140</v>
      </c>
      <c r="V351">
        <v>130</v>
      </c>
      <c r="W351">
        <v>63.1</v>
      </c>
      <c r="X351">
        <v>1.3</v>
      </c>
      <c r="Y351" s="14" t="s">
        <v>445</v>
      </c>
    </row>
    <row r="352" spans="1:28">
      <c r="A352" t="s">
        <v>80</v>
      </c>
      <c r="B352">
        <v>80</v>
      </c>
      <c r="C352">
        <v>63</v>
      </c>
      <c r="D352" s="13">
        <v>0.78749999999999998</v>
      </c>
      <c r="E352" s="10">
        <v>1.2698412698412698</v>
      </c>
      <c r="G352">
        <v>5.3499999999999999E-2</v>
      </c>
      <c r="H352">
        <v>9.1999999999999998E-3</v>
      </c>
      <c r="I352">
        <v>7.3999999999999996E-2</v>
      </c>
      <c r="J352">
        <v>1.2999999999999999E-2</v>
      </c>
      <c r="K352">
        <v>9.8899999999999995E-3</v>
      </c>
      <c r="L352">
        <v>5.4000000000000001E-4</v>
      </c>
      <c r="M352">
        <v>3.1700000000000001E-3</v>
      </c>
      <c r="N352">
        <v>3.2000000000000003E-4</v>
      </c>
      <c r="O352">
        <v>8.8847999999999996E-2</v>
      </c>
      <c r="Q352">
        <v>63.5</v>
      </c>
      <c r="R352">
        <v>3.4</v>
      </c>
      <c r="S352">
        <v>72</v>
      </c>
      <c r="T352">
        <v>12</v>
      </c>
      <c r="U352">
        <v>350</v>
      </c>
      <c r="V352">
        <v>300</v>
      </c>
      <c r="W352">
        <v>63.5</v>
      </c>
      <c r="X352">
        <v>3.4</v>
      </c>
      <c r="Y352" s="14" t="s">
        <v>56</v>
      </c>
    </row>
    <row r="353" spans="1:28">
      <c r="A353" t="s">
        <v>49</v>
      </c>
      <c r="B353">
        <v>287</v>
      </c>
      <c r="C353">
        <v>147</v>
      </c>
      <c r="D353" s="13">
        <v>0.51219512195121952</v>
      </c>
      <c r="E353" s="10">
        <v>1.9523809523809523</v>
      </c>
      <c r="G353">
        <v>5.8200000000000002E-2</v>
      </c>
      <c r="H353">
        <v>4.8999999999999998E-3</v>
      </c>
      <c r="I353">
        <v>8.1199999999999994E-2</v>
      </c>
      <c r="J353">
        <v>7.1000000000000004E-3</v>
      </c>
      <c r="K353">
        <v>1.026E-2</v>
      </c>
      <c r="L353">
        <v>2.7E-4</v>
      </c>
      <c r="M353">
        <v>3.4399999999999999E-3</v>
      </c>
      <c r="N353">
        <v>2.2000000000000001E-4</v>
      </c>
      <c r="O353">
        <v>0.23458000000000001</v>
      </c>
      <c r="Q353">
        <v>65.8</v>
      </c>
      <c r="R353">
        <v>1.7</v>
      </c>
      <c r="S353">
        <v>79</v>
      </c>
      <c r="T353">
        <v>6.7</v>
      </c>
      <c r="U353">
        <v>450</v>
      </c>
      <c r="V353">
        <v>180</v>
      </c>
      <c r="W353">
        <v>65.8</v>
      </c>
      <c r="X353">
        <v>1.7</v>
      </c>
      <c r="Y353" s="14" t="s">
        <v>55</v>
      </c>
    </row>
    <row r="354" spans="1:28">
      <c r="A354" t="s">
        <v>86</v>
      </c>
      <c r="B354">
        <v>260</v>
      </c>
      <c r="C354">
        <v>46</v>
      </c>
      <c r="D354" s="13">
        <v>0.17692307692307693</v>
      </c>
      <c r="E354" s="10">
        <v>5.6521739130434785</v>
      </c>
      <c r="G354">
        <v>4.6399999999999997E-2</v>
      </c>
      <c r="H354">
        <v>4.3E-3</v>
      </c>
      <c r="I354">
        <v>6.4899999999999999E-2</v>
      </c>
      <c r="J354">
        <v>6.0000000000000001E-3</v>
      </c>
      <c r="K354">
        <v>1.038E-2</v>
      </c>
      <c r="L354">
        <v>3.5E-4</v>
      </c>
      <c r="M354">
        <v>3.1199999999999999E-3</v>
      </c>
      <c r="N354">
        <v>3.6000000000000002E-4</v>
      </c>
      <c r="O354">
        <v>4.2708999999999997E-2</v>
      </c>
      <c r="Q354">
        <v>66.599999999999994</v>
      </c>
      <c r="R354">
        <v>2.2000000000000002</v>
      </c>
      <c r="S354">
        <v>65.5</v>
      </c>
      <c r="T354">
        <v>5.3</v>
      </c>
      <c r="U354">
        <v>80</v>
      </c>
      <c r="V354">
        <v>180</v>
      </c>
      <c r="W354">
        <v>66.599999999999994</v>
      </c>
      <c r="X354">
        <v>2.2000000000000002</v>
      </c>
      <c r="Y354" s="14" t="s">
        <v>445</v>
      </c>
      <c r="AA354">
        <v>59.6</v>
      </c>
      <c r="AB354">
        <v>0.7</v>
      </c>
    </row>
    <row r="355" spans="1:28">
      <c r="A355" t="s">
        <v>18</v>
      </c>
      <c r="B355">
        <v>414</v>
      </c>
      <c r="C355">
        <v>209</v>
      </c>
      <c r="D355" s="13">
        <v>0.50483091787439616</v>
      </c>
      <c r="E355" s="10">
        <v>1.9808612440191387</v>
      </c>
      <c r="G355">
        <v>4.6399999999999997E-2</v>
      </c>
      <c r="H355">
        <v>3.5999999999999999E-3</v>
      </c>
      <c r="I355">
        <v>6.8400000000000002E-2</v>
      </c>
      <c r="J355">
        <v>5.1999999999999998E-3</v>
      </c>
      <c r="K355">
        <v>1.0710000000000001E-2</v>
      </c>
      <c r="L355">
        <v>2.3000000000000001E-4</v>
      </c>
      <c r="M355">
        <v>3.4099999999999998E-3</v>
      </c>
      <c r="N355">
        <v>2.3000000000000001E-4</v>
      </c>
      <c r="O355">
        <v>-7.8315999999999997E-2</v>
      </c>
      <c r="Q355">
        <v>68.7</v>
      </c>
      <c r="R355">
        <v>1.5</v>
      </c>
      <c r="S355">
        <v>67.099999999999994</v>
      </c>
      <c r="T355">
        <v>4.9000000000000004</v>
      </c>
      <c r="U355">
        <v>0</v>
      </c>
      <c r="V355">
        <v>160</v>
      </c>
      <c r="W355">
        <v>68.7</v>
      </c>
      <c r="X355">
        <v>1.5</v>
      </c>
      <c r="Y355" s="12" t="s">
        <v>97</v>
      </c>
      <c r="AA355" t="s">
        <v>446</v>
      </c>
    </row>
    <row r="356" spans="1:28">
      <c r="A356" t="s">
        <v>82</v>
      </c>
      <c r="B356">
        <v>280</v>
      </c>
      <c r="C356">
        <v>143</v>
      </c>
      <c r="D356" s="13">
        <v>0.51071428571428568</v>
      </c>
      <c r="E356" s="10">
        <v>1.9580419580419581</v>
      </c>
      <c r="G356">
        <v>4.99E-2</v>
      </c>
      <c r="H356">
        <v>4.1999999999999997E-3</v>
      </c>
      <c r="I356">
        <v>7.4700000000000003E-2</v>
      </c>
      <c r="J356">
        <v>6.0000000000000001E-3</v>
      </c>
      <c r="K356">
        <v>1.0919999999999999E-2</v>
      </c>
      <c r="L356">
        <v>3.1E-4</v>
      </c>
      <c r="M356">
        <v>3.46E-3</v>
      </c>
      <c r="N356">
        <v>2.5999999999999998E-4</v>
      </c>
      <c r="O356">
        <v>0.11921</v>
      </c>
      <c r="Q356">
        <v>70</v>
      </c>
      <c r="R356">
        <v>2</v>
      </c>
      <c r="S356">
        <v>74.099999999999994</v>
      </c>
      <c r="T356">
        <v>5.7</v>
      </c>
      <c r="U356">
        <v>200</v>
      </c>
      <c r="V356">
        <v>180</v>
      </c>
      <c r="W356">
        <v>70</v>
      </c>
      <c r="X356">
        <v>2</v>
      </c>
      <c r="Y356" s="12" t="s">
        <v>97</v>
      </c>
      <c r="AA356" t="s">
        <v>447</v>
      </c>
    </row>
    <row r="357" spans="1:28">
      <c r="A357" t="s">
        <v>75</v>
      </c>
      <c r="B357">
        <v>567</v>
      </c>
      <c r="C357">
        <v>184</v>
      </c>
      <c r="D357" s="13">
        <v>0.32451499118165783</v>
      </c>
      <c r="E357" s="10">
        <v>3.0815217391304346</v>
      </c>
      <c r="G357">
        <v>5.0900000000000001E-2</v>
      </c>
      <c r="H357">
        <v>4.0000000000000001E-3</v>
      </c>
      <c r="I357">
        <v>7.6600000000000001E-2</v>
      </c>
      <c r="J357">
        <v>5.7999999999999996E-3</v>
      </c>
      <c r="K357">
        <v>1.0959999999999999E-2</v>
      </c>
      <c r="L357">
        <v>2.5000000000000001E-4</v>
      </c>
      <c r="M357">
        <v>3.3700000000000002E-3</v>
      </c>
      <c r="N357">
        <v>3.4000000000000002E-4</v>
      </c>
      <c r="O357">
        <v>-0.52120999999999995</v>
      </c>
      <c r="Q357">
        <v>70.3</v>
      </c>
      <c r="R357">
        <v>1.6</v>
      </c>
      <c r="S357">
        <v>74.8</v>
      </c>
      <c r="T357">
        <v>5.3</v>
      </c>
      <c r="U357">
        <v>190</v>
      </c>
      <c r="V357">
        <v>170</v>
      </c>
      <c r="W357">
        <v>70.3</v>
      </c>
      <c r="X357">
        <v>1.6</v>
      </c>
      <c r="Y357" s="12" t="s">
        <v>97</v>
      </c>
    </row>
    <row r="358" spans="1:28">
      <c r="A358" t="s">
        <v>20</v>
      </c>
      <c r="B358">
        <v>441</v>
      </c>
      <c r="C358">
        <v>98</v>
      </c>
      <c r="D358" s="13">
        <v>0.22222222222222221</v>
      </c>
      <c r="E358" s="10">
        <v>4.5</v>
      </c>
      <c r="G358">
        <v>4.65E-2</v>
      </c>
      <c r="H358">
        <v>3.2000000000000002E-3</v>
      </c>
      <c r="I358">
        <v>7.1300000000000002E-2</v>
      </c>
      <c r="J358">
        <v>5.4999999999999997E-3</v>
      </c>
      <c r="K358">
        <v>1.102E-2</v>
      </c>
      <c r="L358">
        <v>3.6999999999999999E-4</v>
      </c>
      <c r="M358">
        <v>3.3700000000000002E-3</v>
      </c>
      <c r="N358">
        <v>2.5000000000000001E-4</v>
      </c>
      <c r="O358">
        <v>0.38227</v>
      </c>
      <c r="Q358">
        <v>70.7</v>
      </c>
      <c r="R358">
        <v>2.4</v>
      </c>
      <c r="S358">
        <v>69.8</v>
      </c>
      <c r="T358">
        <v>5.2</v>
      </c>
      <c r="U358">
        <v>10</v>
      </c>
      <c r="V358">
        <v>140</v>
      </c>
      <c r="W358">
        <v>70.7</v>
      </c>
      <c r="X358">
        <v>2.4</v>
      </c>
      <c r="Y358" s="12" t="s">
        <v>97</v>
      </c>
      <c r="AA358">
        <f>AVERAGE(X355:X364)/2</f>
        <v>1.07</v>
      </c>
      <c r="AB358">
        <f>SQRT((AA358^2)+(AA359^2))</f>
        <v>2.9565952640758173</v>
      </c>
    </row>
    <row r="359" spans="1:28">
      <c r="A359" t="s">
        <v>25</v>
      </c>
      <c r="B359">
        <v>259</v>
      </c>
      <c r="C359">
        <v>96</v>
      </c>
      <c r="D359" s="13">
        <v>0.37065637065637064</v>
      </c>
      <c r="E359" s="10">
        <v>2.6979166666666665</v>
      </c>
      <c r="G359">
        <v>5.0200000000000002E-2</v>
      </c>
      <c r="H359">
        <v>4.7000000000000002E-3</v>
      </c>
      <c r="I359">
        <v>7.5399999999999995E-2</v>
      </c>
      <c r="J359">
        <v>7.0000000000000001E-3</v>
      </c>
      <c r="K359">
        <v>1.106E-2</v>
      </c>
      <c r="L359">
        <v>2.7E-4</v>
      </c>
      <c r="M359">
        <v>3.8E-3</v>
      </c>
      <c r="N359">
        <v>2.4000000000000001E-4</v>
      </c>
      <c r="O359">
        <v>0.38402999999999998</v>
      </c>
      <c r="Q359">
        <v>70.900000000000006</v>
      </c>
      <c r="R359">
        <v>1.7</v>
      </c>
      <c r="S359">
        <v>73.3</v>
      </c>
      <c r="T359">
        <v>6.6</v>
      </c>
      <c r="U359">
        <v>240</v>
      </c>
      <c r="V359">
        <v>180</v>
      </c>
      <c r="W359">
        <v>70.900000000000006</v>
      </c>
      <c r="X359">
        <v>1.7</v>
      </c>
      <c r="Y359" s="12" t="s">
        <v>97</v>
      </c>
      <c r="AA359">
        <f>STDEV(W355:W364)</f>
        <v>2.7561849639593405</v>
      </c>
    </row>
    <row r="360" spans="1:28">
      <c r="A360" t="s">
        <v>21</v>
      </c>
      <c r="B360">
        <v>422</v>
      </c>
      <c r="C360">
        <v>124</v>
      </c>
      <c r="D360" s="13">
        <v>0.29383886255924169</v>
      </c>
      <c r="E360" s="10">
        <v>3.403225806451613</v>
      </c>
      <c r="G360">
        <v>4.87E-2</v>
      </c>
      <c r="H360">
        <v>4.1999999999999997E-3</v>
      </c>
      <c r="I360">
        <v>7.85E-2</v>
      </c>
      <c r="J360">
        <v>6.4999999999999997E-3</v>
      </c>
      <c r="K360">
        <v>1.1469999999999999E-2</v>
      </c>
      <c r="L360">
        <v>2.9999999999999997E-4</v>
      </c>
      <c r="M360">
        <v>3.5500000000000002E-3</v>
      </c>
      <c r="N360">
        <v>2.1000000000000001E-4</v>
      </c>
      <c r="O360">
        <v>-9.9842E-2</v>
      </c>
      <c r="Q360">
        <v>73.5</v>
      </c>
      <c r="R360">
        <v>1.9</v>
      </c>
      <c r="S360">
        <v>76.5</v>
      </c>
      <c r="T360">
        <v>6.1</v>
      </c>
      <c r="U360">
        <v>170</v>
      </c>
      <c r="V360">
        <v>190</v>
      </c>
      <c r="W360">
        <v>73.5</v>
      </c>
      <c r="X360">
        <v>1.9</v>
      </c>
      <c r="Y360" s="12" t="s">
        <v>97</v>
      </c>
    </row>
    <row r="361" spans="1:28">
      <c r="A361" t="s">
        <v>77</v>
      </c>
      <c r="B361">
        <v>270</v>
      </c>
      <c r="C361">
        <v>165</v>
      </c>
      <c r="D361" s="13">
        <v>0.61111111111111116</v>
      </c>
      <c r="E361" s="10">
        <v>1.6363636363636365</v>
      </c>
      <c r="G361">
        <v>5.0700000000000002E-2</v>
      </c>
      <c r="H361">
        <v>4.7999999999999996E-3</v>
      </c>
      <c r="I361">
        <v>7.9100000000000004E-2</v>
      </c>
      <c r="J361">
        <v>7.7000000000000002E-3</v>
      </c>
      <c r="K361">
        <v>1.155E-2</v>
      </c>
      <c r="L361">
        <v>3.8999999999999999E-4</v>
      </c>
      <c r="M361">
        <v>3.48E-3</v>
      </c>
      <c r="N361">
        <v>2.1000000000000001E-4</v>
      </c>
      <c r="O361">
        <v>0.25461</v>
      </c>
      <c r="Q361">
        <v>74</v>
      </c>
      <c r="R361">
        <v>2.5</v>
      </c>
      <c r="S361">
        <v>77.2</v>
      </c>
      <c r="T361">
        <v>7.3</v>
      </c>
      <c r="U361">
        <v>200</v>
      </c>
      <c r="V361">
        <v>180</v>
      </c>
      <c r="W361">
        <v>74</v>
      </c>
      <c r="X361">
        <v>2.5</v>
      </c>
      <c r="Y361" s="12" t="s">
        <v>97</v>
      </c>
    </row>
    <row r="362" spans="1:28">
      <c r="A362" t="s">
        <v>16</v>
      </c>
      <c r="B362">
        <v>371</v>
      </c>
      <c r="C362">
        <v>121</v>
      </c>
      <c r="D362" s="13">
        <v>0.32614555256064692</v>
      </c>
      <c r="E362" s="10">
        <v>3.0661157024793386</v>
      </c>
      <c r="G362">
        <v>4.8300000000000003E-2</v>
      </c>
      <c r="H362">
        <v>3.5000000000000001E-3</v>
      </c>
      <c r="I362">
        <v>7.6899999999999996E-2</v>
      </c>
      <c r="J362">
        <v>5.4000000000000003E-3</v>
      </c>
      <c r="K362">
        <v>1.1639999999999999E-2</v>
      </c>
      <c r="L362">
        <v>3.8999999999999999E-4</v>
      </c>
      <c r="M362">
        <v>3.5300000000000002E-3</v>
      </c>
      <c r="N362">
        <v>2.7E-4</v>
      </c>
      <c r="O362">
        <v>9.7754999999999995E-2</v>
      </c>
      <c r="Q362">
        <v>74.599999999999994</v>
      </c>
      <c r="R362">
        <v>2.5</v>
      </c>
      <c r="S362">
        <v>75.099999999999994</v>
      </c>
      <c r="T362">
        <v>5</v>
      </c>
      <c r="U362">
        <v>80</v>
      </c>
      <c r="V362">
        <v>150</v>
      </c>
      <c r="W362">
        <v>74.599999999999994</v>
      </c>
      <c r="X362">
        <v>2.5</v>
      </c>
      <c r="Y362" s="12" t="s">
        <v>97</v>
      </c>
    </row>
    <row r="363" spans="1:28">
      <c r="A363" t="s">
        <v>79</v>
      </c>
      <c r="B363">
        <v>468</v>
      </c>
      <c r="C363">
        <v>172</v>
      </c>
      <c r="D363" s="13">
        <v>0.36752136752136755</v>
      </c>
      <c r="E363" s="10">
        <v>2.7209302325581395</v>
      </c>
      <c r="G363">
        <v>4.8800000000000003E-2</v>
      </c>
      <c r="H363">
        <v>3.0999999999999999E-3</v>
      </c>
      <c r="I363">
        <v>7.8600000000000003E-2</v>
      </c>
      <c r="J363">
        <v>4.7999999999999996E-3</v>
      </c>
      <c r="K363">
        <v>1.174E-2</v>
      </c>
      <c r="L363">
        <v>2.7E-4</v>
      </c>
      <c r="M363">
        <v>3.8899999999999998E-3</v>
      </c>
      <c r="N363">
        <v>2.0000000000000001E-4</v>
      </c>
      <c r="O363">
        <v>8.5887000000000005E-2</v>
      </c>
      <c r="Q363">
        <v>75.2</v>
      </c>
      <c r="R363">
        <v>1.7</v>
      </c>
      <c r="S363">
        <v>77.7</v>
      </c>
      <c r="T363">
        <v>4.5</v>
      </c>
      <c r="U363">
        <v>180</v>
      </c>
      <c r="V363">
        <v>130</v>
      </c>
      <c r="W363">
        <v>75.2</v>
      </c>
      <c r="X363">
        <v>1.7</v>
      </c>
      <c r="Y363" s="12" t="s">
        <v>97</v>
      </c>
    </row>
    <row r="364" spans="1:28">
      <c r="A364" t="s">
        <v>22</v>
      </c>
      <c r="B364">
        <v>531</v>
      </c>
      <c r="C364">
        <v>206</v>
      </c>
      <c r="D364" s="13">
        <v>0.3879472693032015</v>
      </c>
      <c r="E364" s="10">
        <v>2.5776699029126213</v>
      </c>
      <c r="G364">
        <v>4.82E-2</v>
      </c>
      <c r="H364">
        <v>2.5999999999999999E-3</v>
      </c>
      <c r="I364">
        <v>7.9600000000000004E-2</v>
      </c>
      <c r="J364">
        <v>5.4000000000000003E-3</v>
      </c>
      <c r="K364">
        <v>1.205E-2</v>
      </c>
      <c r="L364">
        <v>5.6999999999999998E-4</v>
      </c>
      <c r="M364">
        <v>3.9899999999999996E-3</v>
      </c>
      <c r="N364">
        <v>2.4000000000000001E-4</v>
      </c>
      <c r="O364">
        <v>0.43421999999999999</v>
      </c>
      <c r="Q364">
        <v>77.2</v>
      </c>
      <c r="R364">
        <v>3.6</v>
      </c>
      <c r="S364">
        <v>77.7</v>
      </c>
      <c r="T364">
        <v>5.2</v>
      </c>
      <c r="U364">
        <v>100</v>
      </c>
      <c r="V364">
        <v>110</v>
      </c>
      <c r="W364">
        <v>77.2</v>
      </c>
      <c r="X364">
        <v>3.6</v>
      </c>
      <c r="Y364" s="12" t="s">
        <v>97</v>
      </c>
      <c r="AA364">
        <v>71.7</v>
      </c>
      <c r="AB364">
        <v>0.6</v>
      </c>
    </row>
    <row r="365" spans="1:28">
      <c r="A365" t="s">
        <v>29</v>
      </c>
      <c r="B365">
        <v>5133</v>
      </c>
      <c r="C365">
        <v>1200</v>
      </c>
      <c r="D365" s="13">
        <v>0.23378141437755698</v>
      </c>
      <c r="E365" s="10">
        <v>4.2774999999999999</v>
      </c>
      <c r="G365">
        <v>4.7E-2</v>
      </c>
      <c r="H365">
        <v>1.5E-3</v>
      </c>
      <c r="I365">
        <v>9.6000000000000002E-2</v>
      </c>
      <c r="J365">
        <v>3.2000000000000002E-3</v>
      </c>
      <c r="K365">
        <v>1.472E-2</v>
      </c>
      <c r="L365">
        <v>1.4999999999999999E-4</v>
      </c>
      <c r="M365">
        <v>3.5829999999999998E-3</v>
      </c>
      <c r="N365">
        <v>9.8999999999999994E-5</v>
      </c>
      <c r="O365">
        <v>0.36334</v>
      </c>
      <c r="Q365">
        <v>94.2</v>
      </c>
      <c r="R365">
        <v>0.98</v>
      </c>
      <c r="S365">
        <v>93.1</v>
      </c>
      <c r="T365">
        <v>3</v>
      </c>
      <c r="U365">
        <v>50</v>
      </c>
      <c r="V365">
        <v>72</v>
      </c>
      <c r="W365">
        <v>94.2</v>
      </c>
      <c r="X365">
        <v>0.98</v>
      </c>
      <c r="Y365" s="14" t="s">
        <v>54</v>
      </c>
      <c r="AA365" t="s">
        <v>510</v>
      </c>
    </row>
    <row r="366" spans="1:28">
      <c r="A366" t="s">
        <v>27</v>
      </c>
      <c r="B366">
        <v>4620</v>
      </c>
      <c r="C366">
        <v>1237</v>
      </c>
      <c r="D366" s="13">
        <v>0.26774891774891774</v>
      </c>
      <c r="E366" s="10">
        <v>3.7348423605497172</v>
      </c>
      <c r="G366">
        <v>4.7899999999999998E-2</v>
      </c>
      <c r="H366">
        <v>1.8E-3</v>
      </c>
      <c r="I366">
        <v>0.1012</v>
      </c>
      <c r="J366">
        <v>4.4000000000000003E-3</v>
      </c>
      <c r="K366">
        <v>1.519E-2</v>
      </c>
      <c r="L366">
        <v>5.2999999999999998E-4</v>
      </c>
      <c r="M366">
        <v>3.5530000000000002E-3</v>
      </c>
      <c r="N366">
        <v>9.8999999999999994E-5</v>
      </c>
      <c r="O366">
        <v>3.1662999999999997E-2</v>
      </c>
      <c r="Q366">
        <v>97.2</v>
      </c>
      <c r="R366">
        <v>3.4</v>
      </c>
      <c r="S366">
        <v>97.8</v>
      </c>
      <c r="T366">
        <v>4.0999999999999996</v>
      </c>
      <c r="U366">
        <v>91</v>
      </c>
      <c r="V366">
        <v>82</v>
      </c>
      <c r="W366">
        <v>97.2</v>
      </c>
      <c r="X366">
        <v>3.4</v>
      </c>
      <c r="Y366" s="14" t="s">
        <v>54</v>
      </c>
      <c r="AA366" t="s">
        <v>511</v>
      </c>
    </row>
    <row r="367" spans="1:28">
      <c r="A367" t="s">
        <v>76</v>
      </c>
      <c r="B367">
        <v>4488</v>
      </c>
      <c r="C367">
        <v>1096</v>
      </c>
      <c r="D367" s="13">
        <v>0.24420677361853832</v>
      </c>
      <c r="E367" s="10">
        <v>4.0948905109489049</v>
      </c>
      <c r="G367">
        <v>4.7899999999999998E-2</v>
      </c>
      <c r="H367">
        <v>1.6000000000000001E-3</v>
      </c>
      <c r="I367">
        <v>0.1024</v>
      </c>
      <c r="J367">
        <v>3.3E-3</v>
      </c>
      <c r="K367">
        <v>1.5630000000000002E-2</v>
      </c>
      <c r="L367">
        <v>2.1000000000000001E-4</v>
      </c>
      <c r="M367">
        <v>3.8300000000000001E-3</v>
      </c>
      <c r="N367">
        <v>1E-4</v>
      </c>
      <c r="O367">
        <v>0.36047000000000001</v>
      </c>
      <c r="Q367">
        <v>99.9</v>
      </c>
      <c r="R367">
        <v>1.3</v>
      </c>
      <c r="S367">
        <v>99</v>
      </c>
      <c r="T367">
        <v>3.1</v>
      </c>
      <c r="U367">
        <v>93</v>
      </c>
      <c r="V367">
        <v>76</v>
      </c>
      <c r="W367">
        <v>99.9</v>
      </c>
      <c r="X367">
        <v>1.3</v>
      </c>
      <c r="Y367" s="14" t="s">
        <v>54</v>
      </c>
    </row>
    <row r="368" spans="1:28">
      <c r="A368" t="s">
        <v>84</v>
      </c>
      <c r="B368">
        <v>125</v>
      </c>
      <c r="C368">
        <v>122</v>
      </c>
      <c r="D368" s="13">
        <v>0.97599999999999998</v>
      </c>
      <c r="E368" s="10">
        <v>1.0245901639344261</v>
      </c>
      <c r="G368">
        <v>5.16E-2</v>
      </c>
      <c r="H368">
        <v>4.5999999999999999E-3</v>
      </c>
      <c r="I368">
        <v>0.16800000000000001</v>
      </c>
      <c r="J368">
        <v>1.2999999999999999E-2</v>
      </c>
      <c r="K368">
        <v>2.307E-2</v>
      </c>
      <c r="L368">
        <v>6.8999999999999997E-4</v>
      </c>
      <c r="M368">
        <v>7.8899999999999994E-3</v>
      </c>
      <c r="N368">
        <v>4.0000000000000002E-4</v>
      </c>
      <c r="O368">
        <v>-0.12399</v>
      </c>
      <c r="Q368">
        <v>147</v>
      </c>
      <c r="R368">
        <v>4.4000000000000004</v>
      </c>
      <c r="S368">
        <v>157</v>
      </c>
      <c r="T368">
        <v>12</v>
      </c>
      <c r="U368">
        <v>240</v>
      </c>
      <c r="V368">
        <v>180</v>
      </c>
      <c r="W368">
        <v>147</v>
      </c>
      <c r="X368">
        <v>4.4000000000000004</v>
      </c>
      <c r="Y368" s="14" t="s">
        <v>54</v>
      </c>
    </row>
    <row r="369" spans="1:31">
      <c r="A369" t="s">
        <v>98</v>
      </c>
      <c r="B369">
        <v>452</v>
      </c>
      <c r="C369">
        <v>91</v>
      </c>
      <c r="D369" s="13">
        <v>0.20132743362831859</v>
      </c>
      <c r="E369" s="10">
        <v>4.9670329670329672</v>
      </c>
      <c r="G369">
        <v>8.7300000000000003E-2</v>
      </c>
      <c r="H369">
        <v>2.8E-3</v>
      </c>
      <c r="I369">
        <v>2.78</v>
      </c>
      <c r="J369">
        <v>0.15</v>
      </c>
      <c r="K369">
        <v>0.22819999999999999</v>
      </c>
      <c r="L369">
        <v>9.7999999999999997E-3</v>
      </c>
      <c r="M369">
        <v>6.7100000000000007E-2</v>
      </c>
      <c r="N369">
        <v>4.1999999999999997E-3</v>
      </c>
      <c r="O369">
        <v>-5.0506000000000002E-2</v>
      </c>
      <c r="Q369">
        <v>1325</v>
      </c>
      <c r="R369">
        <v>53</v>
      </c>
      <c r="S369">
        <v>1350</v>
      </c>
      <c r="T369">
        <v>45</v>
      </c>
      <c r="U369">
        <v>1363</v>
      </c>
      <c r="V369">
        <v>60</v>
      </c>
      <c r="W369">
        <v>1363</v>
      </c>
      <c r="X369">
        <v>60</v>
      </c>
      <c r="Y369" s="14" t="s">
        <v>54</v>
      </c>
    </row>
    <row r="370" spans="1:31">
      <c r="A370" t="s">
        <v>26</v>
      </c>
      <c r="B370">
        <v>805</v>
      </c>
      <c r="C370">
        <v>37</v>
      </c>
      <c r="D370" s="13">
        <v>4.5962732919254658E-2</v>
      </c>
      <c r="E370" s="10">
        <v>21.756756756756758</v>
      </c>
      <c r="G370">
        <v>0.10299999999999999</v>
      </c>
      <c r="H370">
        <v>3.0000000000000001E-3</v>
      </c>
      <c r="I370">
        <v>4.21</v>
      </c>
      <c r="J370">
        <v>0.15</v>
      </c>
      <c r="K370">
        <v>0.29459999999999997</v>
      </c>
      <c r="L370">
        <v>5.7000000000000002E-3</v>
      </c>
      <c r="M370">
        <v>8.7999999999999995E-2</v>
      </c>
      <c r="N370">
        <v>4.0000000000000001E-3</v>
      </c>
      <c r="O370">
        <v>0.27249000000000001</v>
      </c>
      <c r="Q370">
        <v>1665</v>
      </c>
      <c r="R370">
        <v>32</v>
      </c>
      <c r="S370">
        <v>1676</v>
      </c>
      <c r="T370">
        <v>33</v>
      </c>
      <c r="U370">
        <v>1677</v>
      </c>
      <c r="V370">
        <v>55</v>
      </c>
      <c r="W370">
        <v>1677</v>
      </c>
      <c r="X370">
        <v>32</v>
      </c>
      <c r="Y370" s="14" t="s">
        <v>54</v>
      </c>
    </row>
    <row r="371" spans="1:31">
      <c r="E371" s="10" t="s">
        <v>517</v>
      </c>
      <c r="Y371" s="14"/>
    </row>
    <row r="372" spans="1:31">
      <c r="A372" s="17" t="s">
        <v>519</v>
      </c>
      <c r="E372" s="10" t="s">
        <v>517</v>
      </c>
      <c r="Y372" s="14"/>
    </row>
    <row r="373" spans="1:31">
      <c r="A373" s="18" t="s">
        <v>444</v>
      </c>
      <c r="E373" s="10" t="s">
        <v>517</v>
      </c>
      <c r="Y373" s="14"/>
    </row>
    <row r="374" spans="1:31">
      <c r="A374" t="s">
        <v>47</v>
      </c>
      <c r="B374">
        <v>2439</v>
      </c>
      <c r="C374">
        <v>233</v>
      </c>
      <c r="D374" s="13">
        <v>9.5530955309553092E-2</v>
      </c>
      <c r="E374" s="10">
        <v>10.467811158798284</v>
      </c>
      <c r="G374">
        <v>4.8399999999999999E-2</v>
      </c>
      <c r="H374">
        <v>2.2000000000000001E-3</v>
      </c>
      <c r="I374">
        <v>3.1800000000000002E-2</v>
      </c>
      <c r="J374">
        <v>2.0999999999999999E-3</v>
      </c>
      <c r="K374">
        <v>4.8500000000000001E-3</v>
      </c>
      <c r="L374">
        <v>2.2000000000000001E-4</v>
      </c>
      <c r="M374">
        <v>1.8500000000000001E-3</v>
      </c>
      <c r="N374">
        <v>1.2E-4</v>
      </c>
      <c r="O374">
        <v>9.4444000000000004E-3</v>
      </c>
      <c r="Q374">
        <v>31.2</v>
      </c>
      <c r="R374">
        <v>1.4</v>
      </c>
      <c r="S374">
        <v>31.8</v>
      </c>
      <c r="T374">
        <v>2</v>
      </c>
      <c r="U374">
        <v>110</v>
      </c>
      <c r="V374">
        <v>100</v>
      </c>
      <c r="W374">
        <v>31.2</v>
      </c>
      <c r="X374">
        <v>1.4</v>
      </c>
      <c r="Y374" s="12" t="s">
        <v>57</v>
      </c>
    </row>
    <row r="375" spans="1:31">
      <c r="A375" t="s">
        <v>144</v>
      </c>
      <c r="B375">
        <v>2144</v>
      </c>
      <c r="C375">
        <v>180</v>
      </c>
      <c r="D375" s="13">
        <v>8.3955223880597021E-2</v>
      </c>
      <c r="E375" s="10">
        <v>11.911111111111111</v>
      </c>
      <c r="G375">
        <v>4.7699999999999999E-2</v>
      </c>
      <c r="H375">
        <v>2.5999999999999999E-3</v>
      </c>
      <c r="I375">
        <v>3.2399999999999998E-2</v>
      </c>
      <c r="J375">
        <v>7.1999999999999998E-3</v>
      </c>
      <c r="K375">
        <v>5.0600000000000003E-3</v>
      </c>
      <c r="L375">
        <v>9.3999999999999997E-4</v>
      </c>
      <c r="M375">
        <v>1.9400000000000001E-3</v>
      </c>
      <c r="N375">
        <v>6.4999999999999997E-4</v>
      </c>
      <c r="O375">
        <v>1.9968E-2</v>
      </c>
      <c r="Q375">
        <v>32.5</v>
      </c>
      <c r="R375">
        <v>6</v>
      </c>
      <c r="S375">
        <v>32.4</v>
      </c>
      <c r="T375">
        <v>6.9</v>
      </c>
      <c r="U375">
        <v>80</v>
      </c>
      <c r="V375">
        <v>110</v>
      </c>
      <c r="W375">
        <v>32.5</v>
      </c>
      <c r="X375">
        <v>6</v>
      </c>
      <c r="Y375" s="12" t="s">
        <v>57</v>
      </c>
    </row>
    <row r="376" spans="1:31">
      <c r="A376" t="s">
        <v>151</v>
      </c>
      <c r="B376">
        <v>1985</v>
      </c>
      <c r="C376">
        <v>174</v>
      </c>
      <c r="D376" s="13">
        <v>8.7657430730478589E-2</v>
      </c>
      <c r="E376" s="10">
        <v>11.408045977011493</v>
      </c>
      <c r="G376">
        <v>4.9500000000000002E-2</v>
      </c>
      <c r="H376">
        <v>3.0999999999999999E-3</v>
      </c>
      <c r="I376">
        <v>3.3700000000000001E-2</v>
      </c>
      <c r="J376">
        <v>2.8999999999999998E-3</v>
      </c>
      <c r="K376">
        <v>5.0800000000000003E-3</v>
      </c>
      <c r="L376">
        <v>2.7999999999999998E-4</v>
      </c>
      <c r="M376">
        <v>1.91E-3</v>
      </c>
      <c r="N376">
        <v>5.9000000000000003E-4</v>
      </c>
      <c r="O376">
        <v>-0.16145999999999999</v>
      </c>
      <c r="Q376">
        <v>32.700000000000003</v>
      </c>
      <c r="R376">
        <v>1.8</v>
      </c>
      <c r="S376">
        <v>33.6</v>
      </c>
      <c r="T376">
        <v>2.9</v>
      </c>
      <c r="U376">
        <v>160</v>
      </c>
      <c r="V376">
        <v>130</v>
      </c>
      <c r="W376">
        <v>32.700000000000003</v>
      </c>
      <c r="X376">
        <v>1.8</v>
      </c>
      <c r="Y376" s="12" t="s">
        <v>57</v>
      </c>
      <c r="AA376">
        <v>39.5</v>
      </c>
      <c r="AB376">
        <v>0.5</v>
      </c>
      <c r="AD376">
        <v>32.700000000000003</v>
      </c>
      <c r="AE376">
        <v>0.75</v>
      </c>
    </row>
    <row r="377" spans="1:31">
      <c r="A377" t="s">
        <v>138</v>
      </c>
      <c r="B377">
        <v>2448</v>
      </c>
      <c r="C377">
        <v>366</v>
      </c>
      <c r="D377" s="13">
        <v>0.14950980392156862</v>
      </c>
      <c r="E377" s="10">
        <v>6.6885245901639347</v>
      </c>
      <c r="G377">
        <v>4.8300000000000003E-2</v>
      </c>
      <c r="H377">
        <v>2.3E-3</v>
      </c>
      <c r="I377">
        <v>3.3599999999999998E-2</v>
      </c>
      <c r="J377">
        <v>1.8E-3</v>
      </c>
      <c r="K377">
        <v>5.13E-3</v>
      </c>
      <c r="L377">
        <v>2.2000000000000001E-4</v>
      </c>
      <c r="M377">
        <v>1.722E-3</v>
      </c>
      <c r="N377">
        <v>9.6000000000000002E-5</v>
      </c>
      <c r="O377">
        <v>0.44595000000000001</v>
      </c>
      <c r="Q377">
        <v>33</v>
      </c>
      <c r="R377">
        <v>1.4</v>
      </c>
      <c r="S377">
        <v>33.5</v>
      </c>
      <c r="T377">
        <v>1.8</v>
      </c>
      <c r="U377">
        <v>120</v>
      </c>
      <c r="V377">
        <v>100</v>
      </c>
      <c r="W377">
        <v>33</v>
      </c>
      <c r="X377">
        <v>1.4</v>
      </c>
      <c r="Y377" s="12" t="s">
        <v>57</v>
      </c>
      <c r="AB377" t="s">
        <v>450</v>
      </c>
      <c r="AD377" t="s">
        <v>449</v>
      </c>
    </row>
    <row r="378" spans="1:31">
      <c r="A378" t="s">
        <v>42</v>
      </c>
      <c r="B378">
        <v>2244</v>
      </c>
      <c r="C378">
        <v>199</v>
      </c>
      <c r="D378" s="13">
        <v>8.8680926916221037E-2</v>
      </c>
      <c r="E378" s="10">
        <v>11.276381909547739</v>
      </c>
      <c r="G378">
        <v>4.8899999999999999E-2</v>
      </c>
      <c r="H378">
        <v>2.5000000000000001E-3</v>
      </c>
      <c r="I378">
        <v>3.4599999999999999E-2</v>
      </c>
      <c r="J378">
        <v>2.5999999999999999E-3</v>
      </c>
      <c r="K378">
        <v>5.2300000000000003E-3</v>
      </c>
      <c r="L378">
        <v>2.9999999999999997E-4</v>
      </c>
      <c r="M378">
        <v>1.6800000000000001E-3</v>
      </c>
      <c r="N378">
        <v>2.0000000000000001E-4</v>
      </c>
      <c r="O378">
        <v>0.34159</v>
      </c>
      <c r="Q378">
        <v>33.6</v>
      </c>
      <c r="R378">
        <v>1.9</v>
      </c>
      <c r="S378">
        <v>34.5</v>
      </c>
      <c r="T378">
        <v>2.5</v>
      </c>
      <c r="U378">
        <v>160</v>
      </c>
      <c r="V378">
        <v>110</v>
      </c>
      <c r="W378">
        <v>33.6</v>
      </c>
      <c r="X378">
        <v>1.9</v>
      </c>
      <c r="Y378" s="12" t="s">
        <v>57</v>
      </c>
    </row>
    <row r="379" spans="1:31">
      <c r="A379" t="s">
        <v>149</v>
      </c>
      <c r="B379">
        <v>2488</v>
      </c>
      <c r="C379">
        <v>19</v>
      </c>
      <c r="D379" s="13">
        <v>7.6366559485530547E-3</v>
      </c>
      <c r="E379" s="10">
        <v>130.94736842105263</v>
      </c>
      <c r="G379">
        <v>4.5100000000000001E-2</v>
      </c>
      <c r="H379">
        <v>4.0000000000000001E-3</v>
      </c>
      <c r="I379">
        <v>3.49E-2</v>
      </c>
      <c r="J379">
        <v>6.7000000000000002E-3</v>
      </c>
      <c r="K379">
        <v>5.6899999999999997E-3</v>
      </c>
      <c r="L379">
        <v>5.1000000000000004E-4</v>
      </c>
      <c r="M379">
        <v>4.0000000000000001E-3</v>
      </c>
      <c r="N379">
        <v>8.4000000000000003E-4</v>
      </c>
      <c r="O379">
        <v>0.56357999999999997</v>
      </c>
      <c r="Q379">
        <v>36.6</v>
      </c>
      <c r="R379">
        <v>3.3</v>
      </c>
      <c r="S379">
        <v>34.9</v>
      </c>
      <c r="T379">
        <v>6.4</v>
      </c>
      <c r="U379">
        <v>-40</v>
      </c>
      <c r="V379">
        <v>160</v>
      </c>
      <c r="W379">
        <v>36.6</v>
      </c>
      <c r="X379">
        <v>3.3</v>
      </c>
      <c r="Y379" s="12" t="s">
        <v>57</v>
      </c>
      <c r="AA379">
        <f>AVERAGE(X374:X384)/2</f>
        <v>1.2500000000000002</v>
      </c>
      <c r="AB379">
        <f>SQRT((AA379^2)+(AA380^2))</f>
        <v>5.5538643385402731</v>
      </c>
    </row>
    <row r="380" spans="1:31">
      <c r="A380" t="s">
        <v>147</v>
      </c>
      <c r="B380">
        <v>2162</v>
      </c>
      <c r="C380">
        <v>181</v>
      </c>
      <c r="D380" s="13">
        <v>8.3718778908418126E-2</v>
      </c>
      <c r="E380" s="10">
        <v>11.94475138121547</v>
      </c>
      <c r="G380">
        <v>4.9500000000000002E-2</v>
      </c>
      <c r="H380">
        <v>2.5999999999999999E-3</v>
      </c>
      <c r="I380">
        <v>4.0899999999999999E-2</v>
      </c>
      <c r="J380">
        <v>3.3E-3</v>
      </c>
      <c r="K380">
        <v>6.13E-3</v>
      </c>
      <c r="L380">
        <v>4.0000000000000002E-4</v>
      </c>
      <c r="M380">
        <v>2.0100000000000001E-3</v>
      </c>
      <c r="N380">
        <v>5.1000000000000004E-4</v>
      </c>
      <c r="O380">
        <v>0.41228999999999999</v>
      </c>
      <c r="Q380">
        <v>39.4</v>
      </c>
      <c r="R380">
        <v>2.6</v>
      </c>
      <c r="S380">
        <v>40.700000000000003</v>
      </c>
      <c r="T380">
        <v>3.1</v>
      </c>
      <c r="U380">
        <v>160</v>
      </c>
      <c r="V380">
        <v>110</v>
      </c>
      <c r="W380">
        <v>39.4</v>
      </c>
      <c r="X380">
        <v>2.6</v>
      </c>
      <c r="Y380" s="14" t="s">
        <v>445</v>
      </c>
      <c r="AA380">
        <f>STDEV(W374:W384)</f>
        <v>5.4113685044459299</v>
      </c>
    </row>
    <row r="381" spans="1:31">
      <c r="A381" t="s">
        <v>31</v>
      </c>
      <c r="B381">
        <v>2531</v>
      </c>
      <c r="C381">
        <v>283</v>
      </c>
      <c r="D381" s="13">
        <v>0.11181351244567364</v>
      </c>
      <c r="E381" s="10">
        <v>8.9434628975265014</v>
      </c>
      <c r="G381">
        <v>4.9500000000000002E-2</v>
      </c>
      <c r="H381">
        <v>2.3999999999999998E-3</v>
      </c>
      <c r="I381">
        <v>4.2099999999999999E-2</v>
      </c>
      <c r="J381">
        <v>4.1999999999999997E-3</v>
      </c>
      <c r="K381">
        <v>6.2500000000000003E-3</v>
      </c>
      <c r="L381">
        <v>4.6000000000000001E-4</v>
      </c>
      <c r="M381">
        <v>1.6999999999999999E-3</v>
      </c>
      <c r="N381">
        <v>6.7000000000000002E-4</v>
      </c>
      <c r="O381">
        <v>-8.5854999999999994E-3</v>
      </c>
      <c r="Q381">
        <v>40.200000000000003</v>
      </c>
      <c r="R381">
        <v>3</v>
      </c>
      <c r="S381">
        <v>41.8</v>
      </c>
      <c r="T381">
        <v>4</v>
      </c>
      <c r="U381">
        <v>150</v>
      </c>
      <c r="V381">
        <v>110</v>
      </c>
      <c r="W381">
        <v>40.200000000000003</v>
      </c>
      <c r="X381">
        <v>3</v>
      </c>
      <c r="Y381" s="14" t="s">
        <v>445</v>
      </c>
    </row>
    <row r="382" spans="1:31">
      <c r="A382" t="s">
        <v>148</v>
      </c>
      <c r="B382">
        <v>2768</v>
      </c>
      <c r="C382">
        <v>336</v>
      </c>
      <c r="D382" s="13">
        <v>0.12138728323699421</v>
      </c>
      <c r="E382" s="10">
        <v>8.2380952380952372</v>
      </c>
      <c r="G382">
        <v>5.6500000000000002E-2</v>
      </c>
      <c r="H382">
        <v>2.7000000000000001E-3</v>
      </c>
      <c r="I382">
        <v>5.0500000000000003E-2</v>
      </c>
      <c r="J382">
        <v>4.4000000000000003E-3</v>
      </c>
      <c r="K382">
        <v>6.4999999999999997E-3</v>
      </c>
      <c r="L382">
        <v>6.2E-4</v>
      </c>
      <c r="M382">
        <v>2.5699999999999998E-3</v>
      </c>
      <c r="N382">
        <v>4.6999999999999999E-4</v>
      </c>
      <c r="O382">
        <v>0.51117000000000001</v>
      </c>
      <c r="Q382">
        <v>41.7</v>
      </c>
      <c r="R382">
        <v>4</v>
      </c>
      <c r="S382">
        <v>50</v>
      </c>
      <c r="T382">
        <v>4.2</v>
      </c>
      <c r="U382">
        <v>540</v>
      </c>
      <c r="V382">
        <v>120</v>
      </c>
      <c r="W382">
        <v>41.7</v>
      </c>
      <c r="X382">
        <v>4</v>
      </c>
      <c r="Y382" s="14" t="s">
        <v>445</v>
      </c>
      <c r="AA382">
        <f>AVERAGE(X374:X379)/2</f>
        <v>1.3166666666666667</v>
      </c>
      <c r="AB382">
        <f>SQRT((AA382^2)+(AA383^2))</f>
        <v>2.242382165862407</v>
      </c>
    </row>
    <row r="383" spans="1:31">
      <c r="A383" t="s">
        <v>37</v>
      </c>
      <c r="B383">
        <v>1477</v>
      </c>
      <c r="C383">
        <v>156</v>
      </c>
      <c r="D383" s="13">
        <v>0.10561949898442789</v>
      </c>
      <c r="E383" s="10">
        <v>9.4679487179487172</v>
      </c>
      <c r="G383">
        <v>4.7600000000000003E-2</v>
      </c>
      <c r="H383">
        <v>2.2000000000000001E-3</v>
      </c>
      <c r="I383">
        <v>4.6300000000000001E-2</v>
      </c>
      <c r="J383">
        <v>2.3999999999999998E-3</v>
      </c>
      <c r="K383">
        <v>7.0400000000000003E-3</v>
      </c>
      <c r="L383">
        <v>1.6000000000000001E-4</v>
      </c>
      <c r="M383">
        <v>2.3900000000000002E-3</v>
      </c>
      <c r="N383">
        <v>1.6000000000000001E-4</v>
      </c>
      <c r="O383">
        <v>0.44131999999999999</v>
      </c>
      <c r="Q383">
        <v>45.2</v>
      </c>
      <c r="R383">
        <v>1</v>
      </c>
      <c r="S383">
        <v>45.9</v>
      </c>
      <c r="T383">
        <v>2.2999999999999998</v>
      </c>
      <c r="U383">
        <v>70</v>
      </c>
      <c r="V383">
        <v>100</v>
      </c>
      <c r="W383">
        <v>45.2</v>
      </c>
      <c r="X383">
        <v>1</v>
      </c>
      <c r="Y383" s="14" t="s">
        <v>445</v>
      </c>
      <c r="AA383">
        <f>STDEV(W374:W379)</f>
        <v>1.8151216671801009</v>
      </c>
    </row>
    <row r="384" spans="1:31">
      <c r="A384" t="s">
        <v>36</v>
      </c>
      <c r="B384">
        <v>2214</v>
      </c>
      <c r="C384">
        <v>116</v>
      </c>
      <c r="D384" s="13">
        <v>5.2393857271906055E-2</v>
      </c>
      <c r="E384" s="10">
        <v>19.086206896551722</v>
      </c>
      <c r="G384">
        <v>4.6899999999999997E-2</v>
      </c>
      <c r="H384">
        <v>2.5000000000000001E-3</v>
      </c>
      <c r="I384">
        <v>4.6100000000000002E-2</v>
      </c>
      <c r="J384">
        <v>2.5000000000000001E-3</v>
      </c>
      <c r="K384">
        <v>7.2500000000000004E-3</v>
      </c>
      <c r="L384">
        <v>1.7000000000000001E-4</v>
      </c>
      <c r="M384">
        <v>2.2100000000000002E-3</v>
      </c>
      <c r="N384">
        <v>3.1E-4</v>
      </c>
      <c r="O384">
        <v>0.34860000000000002</v>
      </c>
      <c r="Q384">
        <v>46.5</v>
      </c>
      <c r="R384">
        <v>1.1000000000000001</v>
      </c>
      <c r="S384">
        <v>45.7</v>
      </c>
      <c r="T384">
        <v>2.5</v>
      </c>
      <c r="U384">
        <v>40</v>
      </c>
      <c r="V384">
        <v>110</v>
      </c>
      <c r="W384">
        <v>46.5</v>
      </c>
      <c r="X384">
        <v>1.1000000000000001</v>
      </c>
      <c r="Y384" s="14" t="s">
        <v>445</v>
      </c>
    </row>
    <row r="385" spans="1:29">
      <c r="A385" t="s">
        <v>139</v>
      </c>
      <c r="B385">
        <v>1411</v>
      </c>
      <c r="C385">
        <v>280</v>
      </c>
      <c r="D385" s="13">
        <v>0.19844082211197733</v>
      </c>
      <c r="E385" s="10">
        <v>5.0392857142857146</v>
      </c>
      <c r="G385">
        <v>5.0500000000000003E-2</v>
      </c>
      <c r="H385">
        <v>4.0000000000000001E-3</v>
      </c>
      <c r="I385">
        <v>5.5E-2</v>
      </c>
      <c r="J385">
        <v>1.2E-2</v>
      </c>
      <c r="K385">
        <v>8.0999999999999996E-3</v>
      </c>
      <c r="L385">
        <v>1.5E-3</v>
      </c>
      <c r="M385">
        <v>5.4200000000000003E-3</v>
      </c>
      <c r="N385">
        <v>8.4000000000000003E-4</v>
      </c>
      <c r="O385">
        <v>0.34372000000000003</v>
      </c>
      <c r="Q385">
        <v>51.8</v>
      </c>
      <c r="R385">
        <v>9.4</v>
      </c>
      <c r="S385">
        <v>54</v>
      </c>
      <c r="T385">
        <v>11</v>
      </c>
      <c r="U385">
        <v>240</v>
      </c>
      <c r="V385">
        <v>160</v>
      </c>
      <c r="W385">
        <v>51.8</v>
      </c>
      <c r="X385">
        <v>9.4</v>
      </c>
      <c r="Y385" s="14" t="s">
        <v>56</v>
      </c>
    </row>
    <row r="386" spans="1:29">
      <c r="A386" t="s">
        <v>45</v>
      </c>
      <c r="B386">
        <v>454</v>
      </c>
      <c r="C386">
        <v>155</v>
      </c>
      <c r="D386" s="13">
        <v>0.34140969162995594</v>
      </c>
      <c r="E386" s="10">
        <v>2.9290322580645163</v>
      </c>
      <c r="G386">
        <v>4.9299999999999997E-2</v>
      </c>
      <c r="H386">
        <v>3.3999999999999998E-3</v>
      </c>
      <c r="I386">
        <v>5.8799999999999998E-2</v>
      </c>
      <c r="J386">
        <v>4.4999999999999997E-3</v>
      </c>
      <c r="K386">
        <v>8.7899999999999992E-3</v>
      </c>
      <c r="L386">
        <v>3.8999999999999999E-4</v>
      </c>
      <c r="M386">
        <v>3.3700000000000002E-3</v>
      </c>
      <c r="N386">
        <v>2.7999999999999998E-4</v>
      </c>
      <c r="O386">
        <v>4.1600999999999999E-2</v>
      </c>
      <c r="Q386">
        <v>56.4</v>
      </c>
      <c r="R386">
        <v>2.5</v>
      </c>
      <c r="S386">
        <v>57.9</v>
      </c>
      <c r="T386">
        <v>4.3</v>
      </c>
      <c r="U386">
        <v>160</v>
      </c>
      <c r="V386">
        <v>150</v>
      </c>
      <c r="W386">
        <v>56.4</v>
      </c>
      <c r="X386">
        <v>2.5</v>
      </c>
      <c r="Y386" s="12" t="s">
        <v>58</v>
      </c>
    </row>
    <row r="387" spans="1:29">
      <c r="A387" t="s">
        <v>145</v>
      </c>
      <c r="B387">
        <v>1190</v>
      </c>
      <c r="C387">
        <v>49</v>
      </c>
      <c r="D387" s="13">
        <v>4.1176470588235294E-2</v>
      </c>
      <c r="E387" s="10">
        <v>24.285714285714285</v>
      </c>
      <c r="G387">
        <v>4.9200000000000001E-2</v>
      </c>
      <c r="H387">
        <v>2.3999999999999998E-3</v>
      </c>
      <c r="I387">
        <v>5.9900000000000002E-2</v>
      </c>
      <c r="J387">
        <v>3.5999999999999999E-3</v>
      </c>
      <c r="K387">
        <v>8.9899999999999997E-3</v>
      </c>
      <c r="L387">
        <v>4.0000000000000002E-4</v>
      </c>
      <c r="M387">
        <v>4.2700000000000004E-3</v>
      </c>
      <c r="N387">
        <v>5.1999999999999995E-4</v>
      </c>
      <c r="O387">
        <v>0.10668</v>
      </c>
      <c r="Q387">
        <v>57.7</v>
      </c>
      <c r="R387">
        <v>2.6</v>
      </c>
      <c r="S387">
        <v>59</v>
      </c>
      <c r="T387">
        <v>3.5</v>
      </c>
      <c r="U387">
        <v>140</v>
      </c>
      <c r="V387">
        <v>110</v>
      </c>
      <c r="W387">
        <v>57.7</v>
      </c>
      <c r="X387">
        <v>2.6</v>
      </c>
      <c r="Y387" s="12" t="s">
        <v>58</v>
      </c>
    </row>
    <row r="388" spans="1:29">
      <c r="A388" t="s">
        <v>35</v>
      </c>
      <c r="B388">
        <v>1030</v>
      </c>
      <c r="C388">
        <v>729</v>
      </c>
      <c r="D388" s="13">
        <v>0.70776699029126211</v>
      </c>
      <c r="E388" s="10">
        <v>1.4128943758573389</v>
      </c>
      <c r="G388">
        <v>4.7699999999999999E-2</v>
      </c>
      <c r="H388">
        <v>3.0999999999999999E-3</v>
      </c>
      <c r="I388">
        <v>5.9799999999999999E-2</v>
      </c>
      <c r="J388">
        <v>3.5999999999999999E-3</v>
      </c>
      <c r="K388">
        <v>9.0799999999999995E-3</v>
      </c>
      <c r="L388">
        <v>1.6000000000000001E-4</v>
      </c>
      <c r="M388">
        <v>2.7799999999999999E-3</v>
      </c>
      <c r="N388">
        <v>1.1E-4</v>
      </c>
      <c r="O388">
        <v>-3.2695000000000002E-2</v>
      </c>
      <c r="Q388">
        <v>58.2</v>
      </c>
      <c r="R388">
        <v>1</v>
      </c>
      <c r="S388">
        <v>58.9</v>
      </c>
      <c r="T388">
        <v>3.4</v>
      </c>
      <c r="U388">
        <v>130</v>
      </c>
      <c r="V388">
        <v>130</v>
      </c>
      <c r="W388">
        <v>58.2</v>
      </c>
      <c r="X388">
        <v>1</v>
      </c>
      <c r="Y388" s="12" t="s">
        <v>58</v>
      </c>
    </row>
    <row r="389" spans="1:29">
      <c r="A389" t="s">
        <v>141</v>
      </c>
      <c r="B389">
        <v>330</v>
      </c>
      <c r="C389">
        <v>186</v>
      </c>
      <c r="D389" s="13">
        <v>0.5636363636363636</v>
      </c>
      <c r="E389" s="10">
        <v>1.7741935483870968</v>
      </c>
      <c r="G389">
        <v>4.6199999999999998E-2</v>
      </c>
      <c r="H389">
        <v>4.5999999999999999E-3</v>
      </c>
      <c r="I389">
        <v>5.8299999999999998E-2</v>
      </c>
      <c r="J389">
        <v>5.7000000000000002E-3</v>
      </c>
      <c r="K389">
        <v>9.3299999999999998E-3</v>
      </c>
      <c r="L389">
        <v>2.7E-4</v>
      </c>
      <c r="M389">
        <v>2.99E-3</v>
      </c>
      <c r="N389">
        <v>1.8000000000000001E-4</v>
      </c>
      <c r="O389">
        <v>0.1075</v>
      </c>
      <c r="Q389">
        <v>59.8</v>
      </c>
      <c r="R389">
        <v>1.7</v>
      </c>
      <c r="S389">
        <v>58.2</v>
      </c>
      <c r="T389">
        <v>5.6</v>
      </c>
      <c r="U389">
        <v>70</v>
      </c>
      <c r="V389">
        <v>200</v>
      </c>
      <c r="W389">
        <v>59.8</v>
      </c>
      <c r="X389">
        <v>1.7</v>
      </c>
      <c r="Y389" s="12" t="s">
        <v>58</v>
      </c>
    </row>
    <row r="390" spans="1:29">
      <c r="A390" t="s">
        <v>30</v>
      </c>
      <c r="B390">
        <v>494</v>
      </c>
      <c r="C390">
        <v>102</v>
      </c>
      <c r="D390" s="13">
        <v>0.20647773279352227</v>
      </c>
      <c r="E390" s="10">
        <v>4.8431372549019605</v>
      </c>
      <c r="G390">
        <v>4.7199999999999999E-2</v>
      </c>
      <c r="H390">
        <v>6.7999999999999996E-3</v>
      </c>
      <c r="I390">
        <v>0.05</v>
      </c>
      <c r="J390">
        <v>0.26</v>
      </c>
      <c r="K390">
        <v>8.9999999999999993E-3</v>
      </c>
      <c r="L390">
        <v>1.7000000000000001E-2</v>
      </c>
      <c r="M390">
        <v>3.0000000000000001E-3</v>
      </c>
      <c r="N390">
        <v>0.01</v>
      </c>
      <c r="O390">
        <v>0.27201999999999998</v>
      </c>
      <c r="Q390">
        <v>60</v>
      </c>
      <c r="R390">
        <v>100</v>
      </c>
      <c r="S390">
        <v>50</v>
      </c>
      <c r="T390">
        <v>130</v>
      </c>
      <c r="U390">
        <v>30</v>
      </c>
      <c r="V390">
        <v>190</v>
      </c>
      <c r="W390">
        <v>60</v>
      </c>
      <c r="X390">
        <v>100</v>
      </c>
      <c r="Y390" s="14" t="s">
        <v>56</v>
      </c>
    </row>
    <row r="391" spans="1:29">
      <c r="A391" t="s">
        <v>40</v>
      </c>
      <c r="B391">
        <v>515</v>
      </c>
      <c r="C391">
        <v>334</v>
      </c>
      <c r="D391" s="13">
        <v>0.64854368932038831</v>
      </c>
      <c r="E391" s="10">
        <v>1.5419161676646707</v>
      </c>
      <c r="G391">
        <v>5.0200000000000002E-2</v>
      </c>
      <c r="H391">
        <v>4.4000000000000003E-3</v>
      </c>
      <c r="I391">
        <v>6.5100000000000005E-2</v>
      </c>
      <c r="J391">
        <v>5.7000000000000002E-3</v>
      </c>
      <c r="K391">
        <v>9.4599999999999997E-3</v>
      </c>
      <c r="L391">
        <v>2.2000000000000001E-4</v>
      </c>
      <c r="M391">
        <v>3.0000000000000001E-3</v>
      </c>
      <c r="N391">
        <v>1.8000000000000001E-4</v>
      </c>
      <c r="O391">
        <v>-7.3738999999999999E-2</v>
      </c>
      <c r="Q391">
        <v>60.7</v>
      </c>
      <c r="R391">
        <v>1.4</v>
      </c>
      <c r="S391">
        <v>63.8</v>
      </c>
      <c r="T391">
        <v>5.4</v>
      </c>
      <c r="U391">
        <v>180</v>
      </c>
      <c r="V391">
        <v>180</v>
      </c>
      <c r="W391">
        <v>60.7</v>
      </c>
      <c r="X391">
        <v>1.4</v>
      </c>
      <c r="Y391" s="12" t="s">
        <v>58</v>
      </c>
      <c r="AB391">
        <v>60.7</v>
      </c>
      <c r="AC391">
        <v>0.51</v>
      </c>
    </row>
    <row r="392" spans="1:29">
      <c r="A392" t="s">
        <v>44</v>
      </c>
      <c r="B392">
        <v>413</v>
      </c>
      <c r="C392">
        <v>231</v>
      </c>
      <c r="D392" s="13">
        <v>0.55932203389830504</v>
      </c>
      <c r="E392" s="10">
        <v>1.7878787878787878</v>
      </c>
      <c r="G392">
        <v>4.7399999999999998E-2</v>
      </c>
      <c r="H392">
        <v>4.0000000000000001E-3</v>
      </c>
      <c r="I392">
        <v>6.3E-2</v>
      </c>
      <c r="J392">
        <v>4.8999999999999998E-3</v>
      </c>
      <c r="K392">
        <v>9.5999999999999992E-3</v>
      </c>
      <c r="L392">
        <v>2.3000000000000001E-4</v>
      </c>
      <c r="M392">
        <v>3.1099999999999999E-3</v>
      </c>
      <c r="N392">
        <v>1.9000000000000001E-4</v>
      </c>
      <c r="O392">
        <v>-0.13833999999999999</v>
      </c>
      <c r="Q392">
        <v>61.6</v>
      </c>
      <c r="R392">
        <v>1.4</v>
      </c>
      <c r="S392">
        <v>62</v>
      </c>
      <c r="T392">
        <v>4.7</v>
      </c>
      <c r="U392">
        <v>110</v>
      </c>
      <c r="V392">
        <v>170</v>
      </c>
      <c r="W392">
        <v>61.6</v>
      </c>
      <c r="X392">
        <v>1.4</v>
      </c>
      <c r="Y392" s="12" t="s">
        <v>58</v>
      </c>
      <c r="AB392" t="s">
        <v>451</v>
      </c>
    </row>
    <row r="393" spans="1:29">
      <c r="A393" t="s">
        <v>34</v>
      </c>
      <c r="B393">
        <v>238</v>
      </c>
      <c r="C393">
        <v>96</v>
      </c>
      <c r="D393" s="13">
        <v>0.40336134453781514</v>
      </c>
      <c r="E393" s="10">
        <v>2.4791666666666665</v>
      </c>
      <c r="G393">
        <v>5.0200000000000002E-2</v>
      </c>
      <c r="H393">
        <v>5.1000000000000004E-3</v>
      </c>
      <c r="I393">
        <v>6.6799999999999998E-2</v>
      </c>
      <c r="J393">
        <v>6.6E-3</v>
      </c>
      <c r="K393">
        <v>9.75E-3</v>
      </c>
      <c r="L393">
        <v>3.4000000000000002E-4</v>
      </c>
      <c r="M393">
        <v>3.0699999999999998E-3</v>
      </c>
      <c r="N393">
        <v>2.9999999999999997E-4</v>
      </c>
      <c r="O393">
        <v>-4.7003999999999997E-2</v>
      </c>
      <c r="Q393">
        <v>62.6</v>
      </c>
      <c r="R393">
        <v>2.2000000000000002</v>
      </c>
      <c r="S393">
        <v>65.5</v>
      </c>
      <c r="T393">
        <v>6.3</v>
      </c>
      <c r="U393">
        <v>170</v>
      </c>
      <c r="V393">
        <v>200</v>
      </c>
      <c r="W393">
        <v>62.6</v>
      </c>
      <c r="X393">
        <v>2.2000000000000002</v>
      </c>
      <c r="Y393" s="12" t="s">
        <v>58</v>
      </c>
      <c r="AB393" t="s">
        <v>452</v>
      </c>
    </row>
    <row r="394" spans="1:29">
      <c r="A394" t="s">
        <v>46</v>
      </c>
      <c r="B394">
        <v>308</v>
      </c>
      <c r="C394">
        <v>146</v>
      </c>
      <c r="D394" s="13">
        <v>0.47402597402597402</v>
      </c>
      <c r="E394" s="10">
        <v>2.1095890410958904</v>
      </c>
      <c r="G394">
        <v>7.0000000000000007E-2</v>
      </c>
      <c r="H394">
        <v>1.7999999999999999E-2</v>
      </c>
      <c r="I394">
        <v>9.2999999999999999E-2</v>
      </c>
      <c r="J394">
        <v>3.3000000000000002E-2</v>
      </c>
      <c r="K394">
        <v>9.7900000000000001E-3</v>
      </c>
      <c r="L394">
        <v>5.2999999999999998E-4</v>
      </c>
      <c r="M394">
        <v>3.8999999999999998E-3</v>
      </c>
      <c r="N394">
        <v>1.1000000000000001E-3</v>
      </c>
      <c r="O394">
        <v>0.33478999999999998</v>
      </c>
      <c r="Q394">
        <v>62.8</v>
      </c>
      <c r="R394">
        <v>3.4</v>
      </c>
      <c r="S394">
        <v>90</v>
      </c>
      <c r="T394">
        <v>27</v>
      </c>
      <c r="U394">
        <v>870</v>
      </c>
      <c r="V394">
        <v>330</v>
      </c>
      <c r="W394">
        <v>62.8</v>
      </c>
      <c r="X394">
        <v>3.4</v>
      </c>
      <c r="Y394" s="14" t="s">
        <v>56</v>
      </c>
    </row>
    <row r="395" spans="1:29">
      <c r="A395" t="s">
        <v>142</v>
      </c>
      <c r="B395">
        <v>479</v>
      </c>
      <c r="C395">
        <v>50</v>
      </c>
      <c r="D395" s="13">
        <v>0.10438413361169102</v>
      </c>
      <c r="E395" s="10">
        <v>9.58</v>
      </c>
      <c r="G395">
        <v>5.5599999999999997E-2</v>
      </c>
      <c r="H395">
        <v>3.3999999999999998E-3</v>
      </c>
      <c r="I395">
        <v>7.5700000000000003E-2</v>
      </c>
      <c r="J395">
        <v>5.0000000000000001E-3</v>
      </c>
      <c r="K395">
        <v>9.9000000000000008E-3</v>
      </c>
      <c r="L395">
        <v>4.6999999999999999E-4</v>
      </c>
      <c r="M395">
        <v>6.4700000000000001E-3</v>
      </c>
      <c r="N395">
        <v>5.6999999999999998E-4</v>
      </c>
      <c r="O395">
        <v>0.49473</v>
      </c>
      <c r="Q395">
        <v>63.5</v>
      </c>
      <c r="R395">
        <v>3</v>
      </c>
      <c r="S395">
        <v>74</v>
      </c>
      <c r="T395">
        <v>4.7</v>
      </c>
      <c r="U395">
        <v>420</v>
      </c>
      <c r="V395">
        <v>140</v>
      </c>
      <c r="W395">
        <v>63.5</v>
      </c>
      <c r="X395">
        <v>3</v>
      </c>
      <c r="Y395" s="14" t="s">
        <v>55</v>
      </c>
      <c r="AB395">
        <f>AVERAGE(X391:X393,X397,X386:X389)/2</f>
        <v>0.86874999999999991</v>
      </c>
      <c r="AC395">
        <f>SQRT((AB395^2)+(AB396^2))</f>
        <v>2.8218050438251665</v>
      </c>
    </row>
    <row r="396" spans="1:29">
      <c r="A396" t="s">
        <v>206</v>
      </c>
      <c r="B396">
        <v>602</v>
      </c>
      <c r="C396">
        <v>248</v>
      </c>
      <c r="D396" s="13">
        <v>0.41196013289036543</v>
      </c>
      <c r="E396" s="10">
        <v>2.4274193548387095</v>
      </c>
      <c r="G396">
        <v>6.5699999999999995E-2</v>
      </c>
      <c r="H396">
        <v>4.5999999999999999E-3</v>
      </c>
      <c r="I396">
        <v>8.7499999999999994E-2</v>
      </c>
      <c r="J396">
        <v>5.5999999999999999E-3</v>
      </c>
      <c r="K396">
        <v>9.9600000000000001E-3</v>
      </c>
      <c r="L396">
        <v>2.1000000000000001E-4</v>
      </c>
      <c r="M396">
        <v>4.4999999999999997E-3</v>
      </c>
      <c r="N396">
        <v>2.7999999999999998E-4</v>
      </c>
      <c r="O396">
        <v>-5.6808999999999998E-2</v>
      </c>
      <c r="Q396">
        <v>63.9</v>
      </c>
      <c r="R396">
        <v>1.3</v>
      </c>
      <c r="S396">
        <v>85</v>
      </c>
      <c r="T396">
        <v>5.2</v>
      </c>
      <c r="U396">
        <v>730</v>
      </c>
      <c r="V396">
        <v>160</v>
      </c>
      <c r="W396">
        <v>63.9</v>
      </c>
      <c r="X396">
        <v>1.3</v>
      </c>
      <c r="Y396" s="14" t="s">
        <v>55</v>
      </c>
      <c r="AB396">
        <f>STDEV(W391:W393,W397,W386:W389)</f>
        <v>2.684745265915772</v>
      </c>
    </row>
    <row r="397" spans="1:29">
      <c r="A397" t="s">
        <v>39</v>
      </c>
      <c r="B397">
        <v>926</v>
      </c>
      <c r="C397">
        <v>583</v>
      </c>
      <c r="D397" s="13">
        <v>0.62958963282937364</v>
      </c>
      <c r="E397" s="10">
        <v>1.5883361921097769</v>
      </c>
      <c r="G397">
        <v>4.8300000000000003E-2</v>
      </c>
      <c r="H397">
        <v>2.7000000000000001E-3</v>
      </c>
      <c r="I397">
        <v>6.59E-2</v>
      </c>
      <c r="J397">
        <v>3.7000000000000002E-3</v>
      </c>
      <c r="K397">
        <v>1.0030000000000001E-2</v>
      </c>
      <c r="L397">
        <v>1.7000000000000001E-4</v>
      </c>
      <c r="M397">
        <v>3.29E-3</v>
      </c>
      <c r="N397">
        <v>1.2999999999999999E-4</v>
      </c>
      <c r="O397">
        <v>9.2526999999999998E-2</v>
      </c>
      <c r="Q397">
        <v>64.400000000000006</v>
      </c>
      <c r="R397">
        <v>1.1000000000000001</v>
      </c>
      <c r="S397">
        <v>64.8</v>
      </c>
      <c r="T397">
        <v>3.5</v>
      </c>
      <c r="U397">
        <v>100</v>
      </c>
      <c r="V397">
        <v>120</v>
      </c>
      <c r="W397">
        <v>64.400000000000006</v>
      </c>
      <c r="X397">
        <v>1.1000000000000001</v>
      </c>
      <c r="Y397" s="12" t="s">
        <v>58</v>
      </c>
    </row>
    <row r="398" spans="1:29">
      <c r="A398" t="s">
        <v>50</v>
      </c>
      <c r="B398">
        <v>2096</v>
      </c>
      <c r="C398">
        <v>692</v>
      </c>
      <c r="D398" s="13">
        <v>0.33015267175572521</v>
      </c>
      <c r="E398" s="10">
        <v>3.0289017341040463</v>
      </c>
      <c r="G398">
        <v>5.1200000000000002E-2</v>
      </c>
      <c r="H398">
        <v>1.8E-3</v>
      </c>
      <c r="I398">
        <v>0.15659999999999999</v>
      </c>
      <c r="J398">
        <v>5.3E-3</v>
      </c>
      <c r="K398">
        <v>2.2700000000000001E-2</v>
      </c>
      <c r="L398">
        <v>2.5999999999999998E-4</v>
      </c>
      <c r="M398">
        <v>8.1300000000000001E-3</v>
      </c>
      <c r="N398">
        <v>2.4000000000000001E-4</v>
      </c>
      <c r="O398">
        <v>0.22295000000000001</v>
      </c>
      <c r="Q398">
        <v>144.69999999999999</v>
      </c>
      <c r="R398">
        <v>1.6</v>
      </c>
      <c r="S398">
        <v>147.6</v>
      </c>
      <c r="T398">
        <v>4.7</v>
      </c>
      <c r="U398">
        <v>247</v>
      </c>
      <c r="V398">
        <v>81</v>
      </c>
      <c r="W398">
        <v>144.69999999999999</v>
      </c>
      <c r="X398">
        <v>1.6</v>
      </c>
      <c r="Y398" s="14" t="s">
        <v>54</v>
      </c>
    </row>
    <row r="399" spans="1:29">
      <c r="A399" t="s">
        <v>43</v>
      </c>
      <c r="B399">
        <v>787</v>
      </c>
      <c r="C399">
        <v>327</v>
      </c>
      <c r="D399" s="13">
        <v>0.41550190597204573</v>
      </c>
      <c r="E399" s="10">
        <v>2.4067278287461775</v>
      </c>
      <c r="G399">
        <v>0.05</v>
      </c>
      <c r="H399">
        <v>2.2000000000000001E-3</v>
      </c>
      <c r="I399">
        <v>0.16819999999999999</v>
      </c>
      <c r="J399">
        <v>7.7999999999999996E-3</v>
      </c>
      <c r="K399">
        <v>2.4490000000000001E-2</v>
      </c>
      <c r="L399">
        <v>9.6000000000000002E-4</v>
      </c>
      <c r="M399">
        <v>7.6699999999999997E-3</v>
      </c>
      <c r="N399">
        <v>2.2000000000000001E-4</v>
      </c>
      <c r="O399">
        <v>0.26957999999999999</v>
      </c>
      <c r="Q399">
        <v>156</v>
      </c>
      <c r="R399">
        <v>6.1</v>
      </c>
      <c r="S399">
        <v>157.80000000000001</v>
      </c>
      <c r="T399">
        <v>6.9</v>
      </c>
      <c r="U399">
        <v>189</v>
      </c>
      <c r="V399">
        <v>91</v>
      </c>
      <c r="W399">
        <v>156</v>
      </c>
      <c r="X399">
        <v>6.1</v>
      </c>
      <c r="Y399" s="14" t="s">
        <v>54</v>
      </c>
    </row>
    <row r="400" spans="1:29">
      <c r="A400" t="s">
        <v>150</v>
      </c>
      <c r="B400">
        <v>1837</v>
      </c>
      <c r="C400">
        <v>1636</v>
      </c>
      <c r="D400" s="13">
        <v>0.89058247142079472</v>
      </c>
      <c r="E400" s="10">
        <v>1.1228606356968216</v>
      </c>
      <c r="G400">
        <v>4.99E-2</v>
      </c>
      <c r="H400">
        <v>1.9E-3</v>
      </c>
      <c r="I400">
        <v>0.17169999999999999</v>
      </c>
      <c r="J400">
        <v>6.1000000000000004E-3</v>
      </c>
      <c r="K400">
        <v>2.495E-2</v>
      </c>
      <c r="L400">
        <v>3.8000000000000002E-4</v>
      </c>
      <c r="M400">
        <v>7.6499999999999997E-3</v>
      </c>
      <c r="N400">
        <v>1.8000000000000001E-4</v>
      </c>
      <c r="O400">
        <v>8.4623000000000004E-2</v>
      </c>
      <c r="Q400">
        <v>158.9</v>
      </c>
      <c r="R400">
        <v>2.4</v>
      </c>
      <c r="S400">
        <v>160.80000000000001</v>
      </c>
      <c r="T400">
        <v>5.3</v>
      </c>
      <c r="U400">
        <v>183</v>
      </c>
      <c r="V400">
        <v>81</v>
      </c>
      <c r="W400">
        <v>158.9</v>
      </c>
      <c r="X400">
        <v>2.4</v>
      </c>
      <c r="Y400" s="14" t="s">
        <v>54</v>
      </c>
    </row>
    <row r="401" spans="1:28">
      <c r="A401" t="s">
        <v>41</v>
      </c>
      <c r="B401">
        <v>669</v>
      </c>
      <c r="C401">
        <v>463</v>
      </c>
      <c r="D401" s="13">
        <v>0.69207772795216738</v>
      </c>
      <c r="E401" s="10">
        <v>1.4449244060475162</v>
      </c>
      <c r="G401">
        <v>5.45E-2</v>
      </c>
      <c r="H401">
        <v>2.2000000000000001E-3</v>
      </c>
      <c r="I401">
        <v>0.17560000000000001</v>
      </c>
      <c r="J401">
        <v>8.5000000000000006E-3</v>
      </c>
      <c r="K401">
        <v>2.5049999999999999E-2</v>
      </c>
      <c r="L401">
        <v>3.8999999999999999E-4</v>
      </c>
      <c r="M401">
        <v>8.3199999999999993E-3</v>
      </c>
      <c r="N401">
        <v>2.1000000000000001E-4</v>
      </c>
      <c r="O401">
        <v>0.70465</v>
      </c>
      <c r="Q401">
        <v>159.5</v>
      </c>
      <c r="R401">
        <v>2.5</v>
      </c>
      <c r="S401">
        <v>164</v>
      </c>
      <c r="T401">
        <v>7.3</v>
      </c>
      <c r="U401">
        <v>373</v>
      </c>
      <c r="V401">
        <v>97</v>
      </c>
      <c r="W401">
        <v>159.5</v>
      </c>
      <c r="X401">
        <v>2.5</v>
      </c>
      <c r="Y401" s="14" t="s">
        <v>54</v>
      </c>
    </row>
    <row r="402" spans="1:28">
      <c r="A402" t="s">
        <v>32</v>
      </c>
      <c r="B402">
        <v>329</v>
      </c>
      <c r="C402">
        <v>233</v>
      </c>
      <c r="D402" s="13">
        <v>0.70820668693009114</v>
      </c>
      <c r="E402" s="10">
        <v>1.4120171673819744</v>
      </c>
      <c r="G402">
        <v>4.8099999999999997E-2</v>
      </c>
      <c r="H402">
        <v>2.5999999999999999E-3</v>
      </c>
      <c r="I402">
        <v>0.1772</v>
      </c>
      <c r="J402">
        <v>9.7000000000000003E-3</v>
      </c>
      <c r="K402">
        <v>2.6249999999999999E-2</v>
      </c>
      <c r="L402">
        <v>5.1000000000000004E-4</v>
      </c>
      <c r="M402">
        <v>8.7200000000000003E-3</v>
      </c>
      <c r="N402">
        <v>3.4000000000000002E-4</v>
      </c>
      <c r="O402">
        <v>6.5861000000000001E-3</v>
      </c>
      <c r="Q402">
        <v>167</v>
      </c>
      <c r="R402">
        <v>3.2</v>
      </c>
      <c r="S402">
        <v>165.4</v>
      </c>
      <c r="T402">
        <v>8.4</v>
      </c>
      <c r="U402">
        <v>100</v>
      </c>
      <c r="V402">
        <v>110</v>
      </c>
      <c r="W402">
        <v>167</v>
      </c>
      <c r="X402">
        <v>3.2</v>
      </c>
      <c r="Y402" s="14" t="s">
        <v>54</v>
      </c>
    </row>
    <row r="403" spans="1:28">
      <c r="A403" t="s">
        <v>140</v>
      </c>
      <c r="B403">
        <v>1931</v>
      </c>
      <c r="C403">
        <v>992</v>
      </c>
      <c r="D403" s="13">
        <v>0.51372345934748831</v>
      </c>
      <c r="E403" s="10">
        <v>1.9465725806451613</v>
      </c>
      <c r="G403">
        <v>5.0099999999999999E-2</v>
      </c>
      <c r="H403">
        <v>1.6999999999999999E-3</v>
      </c>
      <c r="I403">
        <v>0.18010000000000001</v>
      </c>
      <c r="J403">
        <v>8.6E-3</v>
      </c>
      <c r="K403">
        <v>2.6700000000000002E-2</v>
      </c>
      <c r="L403">
        <v>8.1999999999999998E-4</v>
      </c>
      <c r="M403">
        <v>8.2900000000000005E-3</v>
      </c>
      <c r="N403">
        <v>1.9000000000000001E-4</v>
      </c>
      <c r="O403">
        <v>0.58220000000000005</v>
      </c>
      <c r="Q403">
        <v>169.9</v>
      </c>
      <c r="R403">
        <v>5.2</v>
      </c>
      <c r="S403">
        <v>168.1</v>
      </c>
      <c r="T403">
        <v>7.3</v>
      </c>
      <c r="U403">
        <v>193</v>
      </c>
      <c r="V403">
        <v>77</v>
      </c>
      <c r="W403">
        <v>169.9</v>
      </c>
      <c r="X403">
        <v>5.2</v>
      </c>
      <c r="Y403" s="14" t="s">
        <v>54</v>
      </c>
    </row>
    <row r="404" spans="1:28">
      <c r="A404" t="s">
        <v>143</v>
      </c>
      <c r="B404">
        <v>482</v>
      </c>
      <c r="C404">
        <v>261</v>
      </c>
      <c r="D404" s="13">
        <v>0.54149377593360992</v>
      </c>
      <c r="E404" s="10">
        <v>1.8467432950191571</v>
      </c>
      <c r="G404">
        <v>5.04E-2</v>
      </c>
      <c r="H404">
        <v>2.7000000000000001E-3</v>
      </c>
      <c r="I404">
        <v>0.182</v>
      </c>
      <c r="J404">
        <v>9.1999999999999998E-3</v>
      </c>
      <c r="K404">
        <v>2.6919999999999999E-2</v>
      </c>
      <c r="L404">
        <v>9.5E-4</v>
      </c>
      <c r="M404">
        <v>9.5300000000000003E-3</v>
      </c>
      <c r="N404">
        <v>4.2999999999999999E-4</v>
      </c>
      <c r="O404">
        <v>0.27988000000000002</v>
      </c>
      <c r="Q404">
        <v>171.2</v>
      </c>
      <c r="R404">
        <v>6</v>
      </c>
      <c r="S404">
        <v>171</v>
      </c>
      <c r="T404">
        <v>7.7</v>
      </c>
      <c r="U404">
        <v>200</v>
      </c>
      <c r="V404">
        <v>120</v>
      </c>
      <c r="W404">
        <v>171.2</v>
      </c>
      <c r="X404">
        <v>6</v>
      </c>
      <c r="Y404" s="14" t="s">
        <v>54</v>
      </c>
    </row>
    <row r="405" spans="1:28">
      <c r="A405" t="s">
        <v>38</v>
      </c>
      <c r="B405">
        <v>308</v>
      </c>
      <c r="C405">
        <v>162</v>
      </c>
      <c r="D405" s="13">
        <v>0.52597402597402598</v>
      </c>
      <c r="E405" s="10">
        <v>1.9012345679012346</v>
      </c>
      <c r="G405">
        <v>5.0500000000000003E-2</v>
      </c>
      <c r="H405">
        <v>2.8999999999999998E-3</v>
      </c>
      <c r="I405">
        <v>0.18759999999999999</v>
      </c>
      <c r="J405">
        <v>9.4000000000000004E-3</v>
      </c>
      <c r="K405">
        <v>2.7400000000000001E-2</v>
      </c>
      <c r="L405">
        <v>5.0000000000000001E-4</v>
      </c>
      <c r="M405">
        <v>8.43E-3</v>
      </c>
      <c r="N405">
        <v>3.6999999999999999E-4</v>
      </c>
      <c r="O405">
        <v>-1.6473999999999999E-2</v>
      </c>
      <c r="Q405">
        <v>174.3</v>
      </c>
      <c r="R405">
        <v>3.1</v>
      </c>
      <c r="S405">
        <v>174.3</v>
      </c>
      <c r="T405">
        <v>8.1</v>
      </c>
      <c r="U405">
        <v>210</v>
      </c>
      <c r="V405">
        <v>120</v>
      </c>
      <c r="W405">
        <v>174.3</v>
      </c>
      <c r="X405">
        <v>3.1</v>
      </c>
      <c r="Y405" s="14" t="s">
        <v>54</v>
      </c>
    </row>
    <row r="406" spans="1:28">
      <c r="A406" t="s">
        <v>33</v>
      </c>
      <c r="B406">
        <v>368</v>
      </c>
      <c r="C406">
        <v>227</v>
      </c>
      <c r="D406" s="13">
        <v>0.61684782608695654</v>
      </c>
      <c r="E406" s="10">
        <v>1.6211453744493391</v>
      </c>
      <c r="G406">
        <v>5.3900000000000003E-2</v>
      </c>
      <c r="H406">
        <v>2.7000000000000001E-3</v>
      </c>
      <c r="I406">
        <v>0.19700000000000001</v>
      </c>
      <c r="J406">
        <v>1.4999999999999999E-2</v>
      </c>
      <c r="K406">
        <v>2.7699999999999999E-2</v>
      </c>
      <c r="L406">
        <v>2.0999999999999999E-3</v>
      </c>
      <c r="M406">
        <v>8.7200000000000003E-3</v>
      </c>
      <c r="N406">
        <v>5.1000000000000004E-4</v>
      </c>
      <c r="O406">
        <v>-0.25024000000000002</v>
      </c>
      <c r="Q406">
        <v>176</v>
      </c>
      <c r="R406">
        <v>13</v>
      </c>
      <c r="S406">
        <v>182</v>
      </c>
      <c r="T406">
        <v>13</v>
      </c>
      <c r="U406">
        <v>320</v>
      </c>
      <c r="V406">
        <v>120</v>
      </c>
      <c r="W406">
        <v>176</v>
      </c>
      <c r="X406">
        <v>13</v>
      </c>
      <c r="Y406" s="14" t="s">
        <v>54</v>
      </c>
    </row>
    <row r="407" spans="1:28">
      <c r="A407" t="s">
        <v>152</v>
      </c>
      <c r="B407">
        <v>586</v>
      </c>
      <c r="C407">
        <v>154</v>
      </c>
      <c r="D407" s="13">
        <v>0.26279863481228671</v>
      </c>
      <c r="E407" s="10">
        <v>3.8051948051948052</v>
      </c>
      <c r="G407">
        <v>9.98E-2</v>
      </c>
      <c r="H407">
        <v>3.0000000000000001E-3</v>
      </c>
      <c r="I407">
        <v>4.07</v>
      </c>
      <c r="J407">
        <v>0.15</v>
      </c>
      <c r="K407">
        <v>0.29070000000000001</v>
      </c>
      <c r="L407">
        <v>4.4000000000000003E-3</v>
      </c>
      <c r="M407">
        <v>8.7599999999999997E-2</v>
      </c>
      <c r="N407">
        <v>2E-3</v>
      </c>
      <c r="O407">
        <v>0.75741999999999998</v>
      </c>
      <c r="Q407">
        <v>1645</v>
      </c>
      <c r="R407">
        <v>22</v>
      </c>
      <c r="S407">
        <v>1646</v>
      </c>
      <c r="T407">
        <v>29</v>
      </c>
      <c r="U407">
        <v>1623</v>
      </c>
      <c r="V407">
        <v>57</v>
      </c>
      <c r="W407">
        <v>1623</v>
      </c>
      <c r="X407">
        <v>57</v>
      </c>
      <c r="Y407" s="14" t="s">
        <v>54</v>
      </c>
    </row>
    <row r="408" spans="1:28">
      <c r="E408" s="10" t="s">
        <v>517</v>
      </c>
      <c r="Y408" s="14"/>
    </row>
    <row r="409" spans="1:28">
      <c r="A409" s="17" t="s">
        <v>514</v>
      </c>
      <c r="E409" s="10" t="s">
        <v>517</v>
      </c>
      <c r="Y409" s="14"/>
    </row>
    <row r="410" spans="1:28">
      <c r="A410" s="18" t="s">
        <v>453</v>
      </c>
      <c r="B410" s="22"/>
      <c r="C410" s="22"/>
      <c r="E410" s="10" t="s">
        <v>517</v>
      </c>
      <c r="Y410" s="14"/>
    </row>
    <row r="411" spans="1:28">
      <c r="A411" t="s">
        <v>454</v>
      </c>
      <c r="B411" s="23">
        <v>8944.7099999999991</v>
      </c>
      <c r="C411" s="23">
        <v>1490.1</v>
      </c>
      <c r="D411" s="13">
        <v>0.16659008508939921</v>
      </c>
      <c r="E411" s="10">
        <v>6.0027582041473728</v>
      </c>
      <c r="G411">
        <v>4.7565799999999998E-2</v>
      </c>
      <c r="H411">
        <v>9.9568417855512787E-4</v>
      </c>
      <c r="I411">
        <v>3.8403600000000003E-2</v>
      </c>
      <c r="J411">
        <v>1.1058666320461071E-3</v>
      </c>
      <c r="K411">
        <v>5.8214499999999997E-3</v>
      </c>
      <c r="L411">
        <v>1.6175384689397652E-4</v>
      </c>
      <c r="M411">
        <v>1.91953E-3</v>
      </c>
      <c r="N411">
        <v>6.4755566256886351E-5</v>
      </c>
      <c r="O411">
        <v>-2.2674300000000001E-2</v>
      </c>
      <c r="Q411">
        <v>37.619017608360473</v>
      </c>
      <c r="R411">
        <v>1.0087705933151294</v>
      </c>
      <c r="S411">
        <v>38.228444565788642</v>
      </c>
      <c r="T411">
        <v>1.1008228718226936</v>
      </c>
      <c r="U411">
        <v>77.727639910978183</v>
      </c>
      <c r="V411">
        <v>49.722908052497665</v>
      </c>
      <c r="W411">
        <v>37.580982724503862</v>
      </c>
      <c r="X411">
        <v>1.0068940486849134</v>
      </c>
      <c r="Y411" s="12" t="s">
        <v>57</v>
      </c>
      <c r="AA411">
        <v>38.4</v>
      </c>
      <c r="AB411">
        <v>0.35</v>
      </c>
    </row>
    <row r="412" spans="1:28">
      <c r="A412" t="s">
        <v>455</v>
      </c>
      <c r="B412" s="23">
        <v>8752.02</v>
      </c>
      <c r="C412" s="23">
        <v>1326.23</v>
      </c>
      <c r="D412" s="13">
        <v>0.1515341601138937</v>
      </c>
      <c r="E412" s="10">
        <v>6.5991720893057764</v>
      </c>
      <c r="G412">
        <v>4.7433200000000002E-2</v>
      </c>
      <c r="H412">
        <v>1.0211157307186097E-3</v>
      </c>
      <c r="I412">
        <v>3.8673600000000002E-2</v>
      </c>
      <c r="J412">
        <v>1.0692990509455248E-3</v>
      </c>
      <c r="K412">
        <v>5.8992300000000001E-3</v>
      </c>
      <c r="L412">
        <v>1.5259154439024465E-4</v>
      </c>
      <c r="M412">
        <v>1.8813600000000001E-3</v>
      </c>
      <c r="N412">
        <v>4.937425186319283E-5</v>
      </c>
      <c r="O412">
        <v>-0.117325</v>
      </c>
      <c r="Q412">
        <v>38.046193536355737</v>
      </c>
      <c r="R412">
        <v>0.97258239521690903</v>
      </c>
      <c r="S412">
        <v>38.549898128431686</v>
      </c>
      <c r="T412">
        <v>1.0658787773255829</v>
      </c>
      <c r="U412">
        <v>71.092436204160904</v>
      </c>
      <c r="V412">
        <v>51.199059083351408</v>
      </c>
      <c r="W412">
        <v>38.014560376633177</v>
      </c>
      <c r="X412">
        <v>0.97109621382619082</v>
      </c>
      <c r="Y412" s="12" t="s">
        <v>57</v>
      </c>
      <c r="AA412" t="s">
        <v>509</v>
      </c>
    </row>
    <row r="413" spans="1:28">
      <c r="A413" t="s">
        <v>456</v>
      </c>
      <c r="B413" s="23">
        <v>9953.73</v>
      </c>
      <c r="C413" s="23">
        <v>1997.75</v>
      </c>
      <c r="D413" s="13">
        <v>0.20070365581545813</v>
      </c>
      <c r="E413" s="10">
        <v>4.9824702790639464</v>
      </c>
      <c r="G413">
        <v>4.78752E-2</v>
      </c>
      <c r="H413">
        <v>1.0119295410457192E-3</v>
      </c>
      <c r="I413">
        <v>3.9528199999999999E-2</v>
      </c>
      <c r="J413">
        <v>1.21205691930371E-3</v>
      </c>
      <c r="K413">
        <v>5.9974399999999997E-3</v>
      </c>
      <c r="L413">
        <v>1.7928843559315253E-4</v>
      </c>
      <c r="M413">
        <v>1.9131899999999999E-3</v>
      </c>
      <c r="N413">
        <v>5.0649670913047404E-5</v>
      </c>
      <c r="O413">
        <v>-5.5863000000000003E-2</v>
      </c>
      <c r="Q413">
        <v>38.40843458453984</v>
      </c>
      <c r="R413">
        <v>1.1283199377373829</v>
      </c>
      <c r="S413">
        <v>39.26673041209785</v>
      </c>
      <c r="T413">
        <v>1.2040394527050717</v>
      </c>
      <c r="U413">
        <v>93.106423205105671</v>
      </c>
      <c r="V413">
        <v>50.063492268172148</v>
      </c>
      <c r="W413">
        <v>38.355215299033112</v>
      </c>
      <c r="X413">
        <v>1.1255798008087137</v>
      </c>
      <c r="Y413" s="12" t="s">
        <v>57</v>
      </c>
      <c r="AA413" t="s">
        <v>451</v>
      </c>
    </row>
    <row r="414" spans="1:28">
      <c r="A414" t="s">
        <v>457</v>
      </c>
      <c r="B414" s="23">
        <v>9729.35</v>
      </c>
      <c r="C414" s="23">
        <v>2003.54</v>
      </c>
      <c r="D414" s="13">
        <v>0.20592742577870052</v>
      </c>
      <c r="E414" s="10">
        <v>4.8560797388622143</v>
      </c>
      <c r="G414">
        <v>4.7261200000000003E-2</v>
      </c>
      <c r="H414">
        <v>9.9372160723011356E-4</v>
      </c>
      <c r="I414">
        <v>3.9067900000000003E-2</v>
      </c>
      <c r="J414">
        <v>1.0580291307615306E-3</v>
      </c>
      <c r="K414">
        <v>5.9659400000000003E-3</v>
      </c>
      <c r="L414">
        <v>1.5705699654087367E-4</v>
      </c>
      <c r="M414">
        <v>1.94849E-3</v>
      </c>
      <c r="N414">
        <v>5.0261694826179508E-5</v>
      </c>
      <c r="O414">
        <v>0.220807</v>
      </c>
      <c r="Q414">
        <v>38.390135923083271</v>
      </c>
      <c r="R414">
        <v>1.0357444577340693</v>
      </c>
      <c r="S414">
        <v>38.754448995709289</v>
      </c>
      <c r="T414">
        <v>1.0495403127394196</v>
      </c>
      <c r="U414">
        <v>62.445622333296107</v>
      </c>
      <c r="V414">
        <v>50.088014599788472</v>
      </c>
      <c r="W414">
        <v>38.366959818098138</v>
      </c>
      <c r="X414">
        <v>1.0341755332642415</v>
      </c>
      <c r="Y414" s="12" t="s">
        <v>57</v>
      </c>
    </row>
    <row r="415" spans="1:28">
      <c r="A415" t="s">
        <v>458</v>
      </c>
      <c r="B415" s="23">
        <v>9666.86</v>
      </c>
      <c r="C415" s="23">
        <v>563.34500000000003</v>
      </c>
      <c r="D415" s="13">
        <v>5.8275903447448291E-2</v>
      </c>
      <c r="E415" s="10">
        <v>17.159751129414481</v>
      </c>
      <c r="G415">
        <v>4.7797699999999999E-2</v>
      </c>
      <c r="H415">
        <v>9.952220072511459E-4</v>
      </c>
      <c r="I415">
        <v>3.9321000000000002E-2</v>
      </c>
      <c r="J415">
        <v>1.0437844932053744E-3</v>
      </c>
      <c r="K415">
        <v>6.0275399999999996E-3</v>
      </c>
      <c r="L415">
        <v>1.4984033115263059E-4</v>
      </c>
      <c r="M415">
        <v>1.98489E-3</v>
      </c>
      <c r="N415">
        <v>5.3561243367569428E-5</v>
      </c>
      <c r="O415">
        <v>-0.18420900000000001</v>
      </c>
      <c r="Q415">
        <v>38.630544443299584</v>
      </c>
      <c r="R415">
        <v>0.95835356386179349</v>
      </c>
      <c r="S415">
        <v>39.427411452275095</v>
      </c>
      <c r="T415">
        <v>1.0466092083393794</v>
      </c>
      <c r="U415">
        <v>89.267760925202069</v>
      </c>
      <c r="V415">
        <v>49.352102805900863</v>
      </c>
      <c r="W415">
        <v>38.581046327631526</v>
      </c>
      <c r="X415">
        <v>0.95644513038199541</v>
      </c>
      <c r="Y415" s="12" t="s">
        <v>57</v>
      </c>
      <c r="AA415">
        <f>AVERAGE(X411:X418)/2</f>
        <v>0.50801020384822715</v>
      </c>
      <c r="AB415">
        <f>SQRT((AA415^2)+(AA416^2))</f>
        <v>0.64144720513536035</v>
      </c>
    </row>
    <row r="416" spans="1:28">
      <c r="A416" t="s">
        <v>459</v>
      </c>
      <c r="B416" s="23">
        <v>698.00199999999995</v>
      </c>
      <c r="C416" s="23">
        <v>9.7989200000000007</v>
      </c>
      <c r="D416" s="13">
        <v>1.4038527110237509E-2</v>
      </c>
      <c r="E416" s="10">
        <v>71.232543994644303</v>
      </c>
      <c r="G416">
        <v>4.79879E-2</v>
      </c>
      <c r="H416">
        <v>1.4893795374799532E-3</v>
      </c>
      <c r="I416">
        <v>3.9582699999999998E-2</v>
      </c>
      <c r="J416">
        <v>1.5770119035111942E-3</v>
      </c>
      <c r="K416">
        <v>6.0347200000000004E-3</v>
      </c>
      <c r="L416">
        <v>1.6403899792537141E-4</v>
      </c>
      <c r="M416">
        <v>2.4578999999999998E-3</v>
      </c>
      <c r="N416">
        <v>5.56330086081995E-4</v>
      </c>
      <c r="O416">
        <v>-0.15484100000000001</v>
      </c>
      <c r="Q416">
        <v>38.691059724744079</v>
      </c>
      <c r="R416">
        <v>1.0745221849880071</v>
      </c>
      <c r="S416">
        <v>39.642277626959661</v>
      </c>
      <c r="T416">
        <v>1.5793855320635248</v>
      </c>
      <c r="U416">
        <v>98.672620768456923</v>
      </c>
      <c r="V416">
        <v>73.435192654947272</v>
      </c>
      <c r="W416">
        <v>38.632165510785647</v>
      </c>
      <c r="X416">
        <v>1.0732292657525524</v>
      </c>
      <c r="Y416" s="12" t="s">
        <v>57</v>
      </c>
      <c r="AA416">
        <f>STDEV(W411:W418)</f>
        <v>0.3916377787727427</v>
      </c>
    </row>
    <row r="417" spans="1:28">
      <c r="A417" t="s">
        <v>460</v>
      </c>
      <c r="B417" s="23">
        <v>12300</v>
      </c>
      <c r="C417" s="23">
        <v>2629.9</v>
      </c>
      <c r="D417" s="13">
        <v>0.21381300813008131</v>
      </c>
      <c r="E417" s="10">
        <v>4.6769839157382407</v>
      </c>
      <c r="G417">
        <v>4.72606E-2</v>
      </c>
      <c r="H417">
        <v>9.7551732052280867E-4</v>
      </c>
      <c r="I417">
        <v>3.90461E-2</v>
      </c>
      <c r="J417">
        <v>1.0366326418770537E-3</v>
      </c>
      <c r="K417">
        <v>6.01959E-3</v>
      </c>
      <c r="L417">
        <v>1.460188542243775E-4</v>
      </c>
      <c r="M417">
        <v>1.94707E-3</v>
      </c>
      <c r="N417">
        <v>4.9190136604506402E-5</v>
      </c>
      <c r="O417">
        <v>-0.389345</v>
      </c>
      <c r="Q417">
        <v>38.693382089409603</v>
      </c>
      <c r="R417">
        <v>0.92600036491607807</v>
      </c>
      <c r="S417">
        <v>39.055175778390115</v>
      </c>
      <c r="T417">
        <v>1.0368735941905916</v>
      </c>
      <c r="U417">
        <v>62.415379371251468</v>
      </c>
      <c r="V417">
        <v>49.171340529573143</v>
      </c>
      <c r="W417">
        <v>38.670345037640303</v>
      </c>
      <c r="X417">
        <v>0.92482056107004451</v>
      </c>
      <c r="Y417" s="12" t="s">
        <v>57</v>
      </c>
    </row>
    <row r="418" spans="1:28">
      <c r="A418" t="s">
        <v>461</v>
      </c>
      <c r="B418" s="23">
        <v>9640.8799999999992</v>
      </c>
      <c r="C418" s="23">
        <v>1207.08</v>
      </c>
      <c r="D418" s="13">
        <v>0.12520433819319399</v>
      </c>
      <c r="E418" s="10">
        <v>7.9869436988434899</v>
      </c>
      <c r="G418">
        <v>4.7563000000000001E-2</v>
      </c>
      <c r="H418">
        <v>1.0067690056020796E-3</v>
      </c>
      <c r="I418">
        <v>3.9345199999999997E-2</v>
      </c>
      <c r="J418">
        <v>1.0903649197016565E-3</v>
      </c>
      <c r="K418">
        <v>6.0086699999999998E-3</v>
      </c>
      <c r="L418">
        <v>1.6346339207467831E-4</v>
      </c>
      <c r="M418">
        <v>1.9348900000000001E-3</v>
      </c>
      <c r="N418">
        <v>5.3134415226668299E-5</v>
      </c>
      <c r="O418">
        <v>-1.7883300000000001E-2</v>
      </c>
      <c r="Q418">
        <v>38.756191490122369</v>
      </c>
      <c r="R418">
        <v>1.0378524567365357</v>
      </c>
      <c r="S418">
        <v>39.363060455957296</v>
      </c>
      <c r="T418">
        <v>1.0908598826101108</v>
      </c>
      <c r="U418">
        <v>77.587806351735992</v>
      </c>
      <c r="V418">
        <v>50.280742704972134</v>
      </c>
      <c r="W418">
        <v>38.718244193455497</v>
      </c>
      <c r="X418">
        <v>1.0359227077829836</v>
      </c>
      <c r="Y418" s="12" t="s">
        <v>57</v>
      </c>
    </row>
    <row r="419" spans="1:28">
      <c r="A419" t="s">
        <v>462</v>
      </c>
      <c r="B419" s="23">
        <v>5738.71</v>
      </c>
      <c r="C419" s="23">
        <v>468.84399999999999</v>
      </c>
      <c r="D419" s="13">
        <v>8.1698500185581779E-2</v>
      </c>
      <c r="E419" s="10">
        <v>12.240126779909735</v>
      </c>
      <c r="G419">
        <v>4.7762899999999997E-2</v>
      </c>
      <c r="H419">
        <v>1.0101712058557203E-3</v>
      </c>
      <c r="I419">
        <v>4.0446799999999998E-2</v>
      </c>
      <c r="J419">
        <v>1.141398493155217E-3</v>
      </c>
      <c r="K419">
        <v>6.1418799999999997E-3</v>
      </c>
      <c r="L419">
        <v>1.741202745195401E-4</v>
      </c>
      <c r="M419">
        <v>2.0446100000000001E-3</v>
      </c>
      <c r="N419">
        <v>5.8749840541060199E-5</v>
      </c>
      <c r="O419">
        <v>4.1763399999999999E-2</v>
      </c>
      <c r="Q419">
        <v>39.35576044143302</v>
      </c>
      <c r="R419">
        <v>1.1068717463785791</v>
      </c>
      <c r="S419">
        <v>40.126692495385498</v>
      </c>
      <c r="T419">
        <v>1.1323651401232178</v>
      </c>
      <c r="U419">
        <v>87.54115548072761</v>
      </c>
      <c r="V419">
        <v>50.146086927793732</v>
      </c>
      <c r="W419">
        <v>39.307790491045594</v>
      </c>
      <c r="X419">
        <v>1.1044054491193223</v>
      </c>
      <c r="Y419" s="14" t="s">
        <v>445</v>
      </c>
    </row>
    <row r="420" spans="1:28">
      <c r="A420" t="s">
        <v>463</v>
      </c>
      <c r="B420" s="23">
        <v>452.80099999999999</v>
      </c>
      <c r="C420" s="23">
        <v>27.155200000000001</v>
      </c>
      <c r="D420" s="13">
        <v>5.9971599002652386E-2</v>
      </c>
      <c r="E420" s="10">
        <v>16.67455956870139</v>
      </c>
      <c r="G420">
        <v>4.6275700000000003E-2</v>
      </c>
      <c r="H420">
        <v>1.7127685064234454E-3</v>
      </c>
      <c r="I420">
        <v>4.2073600000000003E-2</v>
      </c>
      <c r="J420">
        <v>1.7095108808322923E-3</v>
      </c>
      <c r="K420">
        <v>6.4975099999999997E-3</v>
      </c>
      <c r="L420">
        <v>1.7661644136670855E-4</v>
      </c>
      <c r="M420">
        <v>2.0306399999999998E-3</v>
      </c>
      <c r="N420">
        <v>1.8072636315667948E-4</v>
      </c>
      <c r="O420">
        <v>0.22003700000000001</v>
      </c>
      <c r="Q420">
        <v>41.555060303493818</v>
      </c>
      <c r="R420">
        <v>1.1315451115598691</v>
      </c>
      <c r="S420">
        <v>41.03828404116809</v>
      </c>
      <c r="T420">
        <v>1.6674445043700341</v>
      </c>
      <c r="U420">
        <v>12.00798683509878</v>
      </c>
      <c r="V420">
        <v>89.012662967073268</v>
      </c>
      <c r="W420">
        <v>41.585432978238821</v>
      </c>
      <c r="X420">
        <v>1.1335339766262689</v>
      </c>
      <c r="Y420" s="14" t="s">
        <v>445</v>
      </c>
    </row>
    <row r="421" spans="1:28">
      <c r="A421" t="s">
        <v>464</v>
      </c>
      <c r="B421" s="23">
        <v>1190.27</v>
      </c>
      <c r="C421" s="23">
        <v>73.252799999999993</v>
      </c>
      <c r="D421" s="13">
        <v>6.1543011249548418E-2</v>
      </c>
      <c r="E421" s="10">
        <v>16.248798680733024</v>
      </c>
      <c r="G421">
        <v>4.8377299999999998E-2</v>
      </c>
      <c r="H421">
        <v>1.1765101033637578E-3</v>
      </c>
      <c r="I421">
        <v>4.9251499999999997E-2</v>
      </c>
      <c r="J421">
        <v>1.3422883856239686E-3</v>
      </c>
      <c r="K421">
        <v>7.4480199999999996E-3</v>
      </c>
      <c r="L421">
        <v>1.7807779537901404E-4</v>
      </c>
      <c r="M421">
        <v>3.5401E-3</v>
      </c>
      <c r="N421">
        <v>1.4973231925339298E-4</v>
      </c>
      <c r="O421">
        <v>6.4359700000000006E-2</v>
      </c>
      <c r="Q421">
        <v>48.00962195231893</v>
      </c>
      <c r="R421">
        <v>1.1656412892417467</v>
      </c>
      <c r="S421">
        <v>49.385727349784396</v>
      </c>
      <c r="T421">
        <v>1.3459465851234496</v>
      </c>
      <c r="U421">
        <v>117.76089892894218</v>
      </c>
      <c r="V421">
        <v>57.337956015095919</v>
      </c>
      <c r="W421">
        <v>47.923922693137001</v>
      </c>
      <c r="X421">
        <v>1.1628791546170461</v>
      </c>
      <c r="Y421" s="14" t="s">
        <v>445</v>
      </c>
    </row>
    <row r="422" spans="1:28">
      <c r="A422" t="s">
        <v>465</v>
      </c>
      <c r="B422" s="23">
        <v>565.05499999999995</v>
      </c>
      <c r="C422" s="23">
        <v>138.25899999999999</v>
      </c>
      <c r="D422" s="13">
        <v>0.24468237605188875</v>
      </c>
      <c r="E422" s="10">
        <v>4.0869310496965836</v>
      </c>
      <c r="G422">
        <v>4.7817699999999998E-2</v>
      </c>
      <c r="H422">
        <v>1.5437909008074895E-3</v>
      </c>
      <c r="I422">
        <v>5.1606899999999997E-2</v>
      </c>
      <c r="J422">
        <v>2.2335440511984531E-3</v>
      </c>
      <c r="K422">
        <v>7.7991800000000002E-3</v>
      </c>
      <c r="L422">
        <v>2.3912699758279075E-4</v>
      </c>
      <c r="M422">
        <v>3.2623800000000001E-3</v>
      </c>
      <c r="N422">
        <v>1.0030935805521837E-4</v>
      </c>
      <c r="O422">
        <v>-0.13921800000000001</v>
      </c>
      <c r="Q422">
        <v>50.02829931380856</v>
      </c>
      <c r="R422">
        <v>1.5171442130431676</v>
      </c>
      <c r="S422">
        <v>50.838280781529228</v>
      </c>
      <c r="T422">
        <v>2.2002782498607991</v>
      </c>
      <c r="U422">
        <v>90.259242472594252</v>
      </c>
      <c r="V422">
        <v>76.508920885668118</v>
      </c>
      <c r="W422">
        <v>49.977194805824425</v>
      </c>
      <c r="X422">
        <v>1.5148286862048661</v>
      </c>
      <c r="Y422" s="14" t="s">
        <v>445</v>
      </c>
    </row>
    <row r="423" spans="1:28">
      <c r="A423" t="s">
        <v>466</v>
      </c>
      <c r="B423" s="23">
        <v>1758.17</v>
      </c>
      <c r="C423" s="23">
        <v>406.35599999999999</v>
      </c>
      <c r="D423" s="13">
        <v>0.2311244077648919</v>
      </c>
      <c r="E423" s="10">
        <v>4.326674147791592</v>
      </c>
      <c r="G423">
        <v>4.7887199999999998E-2</v>
      </c>
      <c r="H423">
        <v>1.095160186102928E-3</v>
      </c>
      <c r="I423">
        <v>5.1673999999999998E-2</v>
      </c>
      <c r="J423">
        <v>1.4873214415182753E-3</v>
      </c>
      <c r="K423">
        <v>7.9198299999999992E-3</v>
      </c>
      <c r="L423">
        <v>2.0862616475543041E-4</v>
      </c>
      <c r="M423">
        <v>3.3377699999999999E-3</v>
      </c>
      <c r="N423">
        <v>1.1371971685824758E-4</v>
      </c>
      <c r="O423">
        <v>0.17366599999999999</v>
      </c>
      <c r="Q423">
        <v>50.663287485243579</v>
      </c>
      <c r="R423">
        <v>1.3363717735479523</v>
      </c>
      <c r="S423">
        <v>51.542883530520101</v>
      </c>
      <c r="T423">
        <v>1.4835475448508288</v>
      </c>
      <c r="U423">
        <v>93.699995521936145</v>
      </c>
      <c r="V423">
        <v>54.161610230376283</v>
      </c>
      <c r="W423">
        <v>50.607857061654705</v>
      </c>
      <c r="X423">
        <v>1.3332511878808404</v>
      </c>
      <c r="Y423" s="14" t="s">
        <v>445</v>
      </c>
    </row>
    <row r="424" spans="1:28">
      <c r="A424" t="s">
        <v>467</v>
      </c>
      <c r="B424" s="23">
        <v>2386.4499999999998</v>
      </c>
      <c r="C424" s="23">
        <v>767.79399999999998</v>
      </c>
      <c r="D424" s="13">
        <v>0.32173060403528253</v>
      </c>
      <c r="E424" s="10">
        <v>3.1081904781751355</v>
      </c>
      <c r="G424">
        <v>4.7815999999999997E-2</v>
      </c>
      <c r="H424">
        <v>1.1110586403966264E-3</v>
      </c>
      <c r="I424">
        <v>5.5216500000000002E-2</v>
      </c>
      <c r="J424">
        <v>1.5107895713831229E-3</v>
      </c>
      <c r="K424">
        <v>8.4097200000000007E-3</v>
      </c>
      <c r="L424">
        <v>2.2995444312376309E-4</v>
      </c>
      <c r="M424">
        <v>2.7248799999999998E-3</v>
      </c>
      <c r="N424">
        <v>7.335459499417878E-5</v>
      </c>
      <c r="O424">
        <v>0.29864200000000002</v>
      </c>
      <c r="Q424">
        <v>54.182338875909799</v>
      </c>
      <c r="R424">
        <v>1.5143378270982923</v>
      </c>
      <c r="S424">
        <v>54.962673609833338</v>
      </c>
      <c r="T424">
        <v>1.5038445773468181</v>
      </c>
      <c r="U424">
        <v>90.174989805600305</v>
      </c>
      <c r="V424">
        <v>55.065914119319281</v>
      </c>
      <c r="W424">
        <v>54.132766251020058</v>
      </c>
      <c r="X424">
        <v>1.5106187105998063</v>
      </c>
      <c r="Y424" s="14" t="s">
        <v>445</v>
      </c>
    </row>
    <row r="425" spans="1:28">
      <c r="A425" t="s">
        <v>468</v>
      </c>
      <c r="B425" s="23">
        <v>199.797</v>
      </c>
      <c r="C425" s="23">
        <v>84.819699999999997</v>
      </c>
      <c r="D425" s="13">
        <v>0.42452939733829836</v>
      </c>
      <c r="E425" s="10">
        <v>2.3555494773030321</v>
      </c>
      <c r="G425">
        <v>4.6004200000000002E-2</v>
      </c>
      <c r="H425">
        <v>1.8789754365493977E-3</v>
      </c>
      <c r="I425">
        <v>5.9724199999999998E-2</v>
      </c>
      <c r="J425">
        <v>2.8241794500095067E-3</v>
      </c>
      <c r="K425">
        <v>9.4796099999999994E-3</v>
      </c>
      <c r="L425">
        <v>2.4689203290069933E-4</v>
      </c>
      <c r="M425">
        <v>3.13438E-3</v>
      </c>
      <c r="N425">
        <v>1.1614443326909818E-4</v>
      </c>
      <c r="O425">
        <v>-0.113375</v>
      </c>
      <c r="Q425">
        <v>60.91049409609699</v>
      </c>
      <c r="R425">
        <v>1.579926617065543</v>
      </c>
      <c r="S425">
        <v>59.348095424602789</v>
      </c>
      <c r="T425">
        <v>2.8063945853668435</v>
      </c>
      <c r="U425">
        <v>-2.1624676805546463</v>
      </c>
      <c r="V425">
        <v>98.49130925002396</v>
      </c>
      <c r="W425">
        <v>61.005633704816638</v>
      </c>
      <c r="X425">
        <v>1.584086393807145</v>
      </c>
      <c r="Y425" s="12" t="s">
        <v>58</v>
      </c>
      <c r="AA425">
        <v>62.7</v>
      </c>
      <c r="AB425">
        <v>0.44</v>
      </c>
    </row>
    <row r="426" spans="1:28">
      <c r="A426" t="s">
        <v>469</v>
      </c>
      <c r="B426" s="23">
        <v>555.10599999999999</v>
      </c>
      <c r="C426" s="23">
        <v>310.548</v>
      </c>
      <c r="D426" s="13">
        <v>0.55943909811819725</v>
      </c>
      <c r="E426" s="10">
        <v>1.7875046691654752</v>
      </c>
      <c r="G426">
        <v>4.6910899999999998E-2</v>
      </c>
      <c r="H426">
        <v>1.4365860313688143E-3</v>
      </c>
      <c r="I426">
        <v>6.1453199999999999E-2</v>
      </c>
      <c r="J426">
        <v>2.1620954198406693E-3</v>
      </c>
      <c r="K426">
        <v>9.6219900000000004E-3</v>
      </c>
      <c r="L426">
        <v>2.5227209719673715E-4</v>
      </c>
      <c r="M426">
        <v>3.15636E-3</v>
      </c>
      <c r="N426">
        <v>8.7427958713445886E-5</v>
      </c>
      <c r="O426">
        <v>0.14344399999999999</v>
      </c>
      <c r="Q426">
        <v>61.679791051890099</v>
      </c>
      <c r="R426">
        <v>1.5975055913247085</v>
      </c>
      <c r="S426">
        <v>61.22850778407804</v>
      </c>
      <c r="T426">
        <v>2.1541901193694373</v>
      </c>
      <c r="U426">
        <v>44.693592972264454</v>
      </c>
      <c r="V426">
        <v>73.195019592386217</v>
      </c>
      <c r="W426">
        <v>61.706112152978662</v>
      </c>
      <c r="X426">
        <v>1.5970331149526882</v>
      </c>
      <c r="Y426" s="12" t="s">
        <v>58</v>
      </c>
      <c r="AA426" t="s">
        <v>515</v>
      </c>
    </row>
    <row r="427" spans="1:28">
      <c r="A427" t="s">
        <v>470</v>
      </c>
      <c r="B427" s="23">
        <v>2143.4499999999998</v>
      </c>
      <c r="C427" s="23">
        <v>828.29</v>
      </c>
      <c r="D427" s="13">
        <v>0.38642842147005996</v>
      </c>
      <c r="E427" s="10">
        <v>2.587801373914933</v>
      </c>
      <c r="G427">
        <v>4.7750800000000003E-2</v>
      </c>
      <c r="H427">
        <v>1.0561931942902304E-3</v>
      </c>
      <c r="I427">
        <v>6.3406500000000005E-2</v>
      </c>
      <c r="J427">
        <v>1.5643700538798357E-3</v>
      </c>
      <c r="K427">
        <v>9.6315499999999991E-3</v>
      </c>
      <c r="L427">
        <v>2.2816034744231961E-4</v>
      </c>
      <c r="M427">
        <v>3.0720399999999998E-3</v>
      </c>
      <c r="N427">
        <v>7.8480534636876675E-5</v>
      </c>
      <c r="O427">
        <v>0.196135</v>
      </c>
      <c r="Q427">
        <v>61.800419460455771</v>
      </c>
      <c r="R427">
        <v>1.4802130309993149</v>
      </c>
      <c r="S427">
        <v>62.410521797129604</v>
      </c>
      <c r="T427">
        <v>1.5397972029120721</v>
      </c>
      <c r="U427">
        <v>86.940387437589308</v>
      </c>
      <c r="V427">
        <v>52.449845088226525</v>
      </c>
      <c r="W427">
        <v>61.760881573632176</v>
      </c>
      <c r="X427">
        <v>1.4768417819223729</v>
      </c>
      <c r="Y427" s="12" t="s">
        <v>58</v>
      </c>
      <c r="AA427" t="s">
        <v>516</v>
      </c>
    </row>
    <row r="428" spans="1:28">
      <c r="A428" t="s">
        <v>471</v>
      </c>
      <c r="B428" s="23">
        <v>978.53399999999999</v>
      </c>
      <c r="C428" s="23">
        <v>527.505</v>
      </c>
      <c r="D428" s="13">
        <v>0.53907682308432814</v>
      </c>
      <c r="E428" s="10">
        <v>1.8550231751357806</v>
      </c>
      <c r="G428">
        <v>4.8058400000000001E-2</v>
      </c>
      <c r="H428">
        <v>1.2374780528995252E-3</v>
      </c>
      <c r="I428">
        <v>6.2767600000000007E-2</v>
      </c>
      <c r="J428">
        <v>1.9711332628729091E-3</v>
      </c>
      <c r="K428">
        <v>9.6546400000000008E-3</v>
      </c>
      <c r="L428">
        <v>2.6278461322505169E-4</v>
      </c>
      <c r="M428">
        <v>3.0856199999999999E-3</v>
      </c>
      <c r="N428">
        <v>8.5467920226070786E-5</v>
      </c>
      <c r="O428">
        <v>2.9460799999999999E-2</v>
      </c>
      <c r="Q428">
        <v>61.992978569326091</v>
      </c>
      <c r="R428">
        <v>1.6916690944396915</v>
      </c>
      <c r="S428">
        <v>62.991017807029614</v>
      </c>
      <c r="T428">
        <v>1.9781494029030231</v>
      </c>
      <c r="U428">
        <v>102.14501175358845</v>
      </c>
      <c r="V428">
        <v>60.886047301680776</v>
      </c>
      <c r="W428">
        <v>61.929336179187125</v>
      </c>
      <c r="X428">
        <v>1.6873068178320407</v>
      </c>
      <c r="Y428" s="12" t="s">
        <v>58</v>
      </c>
    </row>
    <row r="429" spans="1:28">
      <c r="A429" t="s">
        <v>472</v>
      </c>
      <c r="B429" s="23">
        <v>3463.45</v>
      </c>
      <c r="C429" s="23">
        <v>1094.17</v>
      </c>
      <c r="D429" s="13">
        <v>0.31591909800921053</v>
      </c>
      <c r="E429" s="10">
        <v>3.1653673560781228</v>
      </c>
      <c r="G429">
        <v>4.7844200000000003E-2</v>
      </c>
      <c r="H429">
        <v>1.032203084270242E-3</v>
      </c>
      <c r="I429">
        <v>6.4143000000000006E-2</v>
      </c>
      <c r="J429">
        <v>1.8402427459441324E-3</v>
      </c>
      <c r="K429">
        <v>9.6962000000000003E-3</v>
      </c>
      <c r="L429">
        <v>2.6858899828548449E-4</v>
      </c>
      <c r="M429">
        <v>3.0739000000000001E-3</v>
      </c>
      <c r="N429">
        <v>8.425021905971522E-5</v>
      </c>
      <c r="O429">
        <v>0.135625</v>
      </c>
      <c r="Q429">
        <v>62.061016545182007</v>
      </c>
      <c r="R429">
        <v>1.7398111010640196</v>
      </c>
      <c r="S429">
        <v>62.785828077493036</v>
      </c>
      <c r="T429">
        <v>1.8013059050512445</v>
      </c>
      <c r="U429">
        <v>91.572034519669813</v>
      </c>
      <c r="V429">
        <v>51.114215177199917</v>
      </c>
      <c r="W429">
        <v>62.014339283643416</v>
      </c>
      <c r="X429">
        <v>1.7347986934881177</v>
      </c>
      <c r="Y429" s="12" t="s">
        <v>58</v>
      </c>
      <c r="AA429">
        <f>AVERAGE(X425:X437)/2</f>
        <v>0.8189216138614428</v>
      </c>
      <c r="AB429">
        <f>SQRT((AA429^2)+(AA430^2))</f>
        <v>1.4272766361355294</v>
      </c>
    </row>
    <row r="430" spans="1:28">
      <c r="A430" t="s">
        <v>473</v>
      </c>
      <c r="B430" s="23">
        <v>144.14699999999999</v>
      </c>
      <c r="C430" s="23">
        <v>125.309</v>
      </c>
      <c r="D430" s="13">
        <v>0.86931396421708396</v>
      </c>
      <c r="E430" s="10">
        <v>1.1503323783606922</v>
      </c>
      <c r="G430">
        <v>4.6868699999999999E-2</v>
      </c>
      <c r="H430">
        <v>2.2861037430475461E-3</v>
      </c>
      <c r="I430">
        <v>6.2167E-2</v>
      </c>
      <c r="J430">
        <v>3.2595776954231358E-3</v>
      </c>
      <c r="K430">
        <v>9.6948399999999997E-3</v>
      </c>
      <c r="L430">
        <v>2.3315120785927747E-4</v>
      </c>
      <c r="M430">
        <v>3.11583E-3</v>
      </c>
      <c r="N430">
        <v>9.8243222441041716E-5</v>
      </c>
      <c r="O430">
        <v>0.19271199999999999</v>
      </c>
      <c r="Q430">
        <v>62.305749432691961</v>
      </c>
      <c r="R430">
        <v>1.5403721039418723</v>
      </c>
      <c r="S430">
        <v>61.78029425663857</v>
      </c>
      <c r="T430">
        <v>3.2393017063010463</v>
      </c>
      <c r="U430">
        <v>42.542071049223601</v>
      </c>
      <c r="V430">
        <v>116.6306616876337</v>
      </c>
      <c r="W430">
        <v>62.336670420158455</v>
      </c>
      <c r="X430">
        <v>1.5467969418882206</v>
      </c>
      <c r="Y430" s="12" t="s">
        <v>58</v>
      </c>
      <c r="AA430">
        <f>STDEV(W425:W437)</f>
        <v>1.1689679150468255</v>
      </c>
    </row>
    <row r="431" spans="1:28">
      <c r="A431" t="s">
        <v>474</v>
      </c>
      <c r="B431" s="23">
        <v>260.84300000000002</v>
      </c>
      <c r="C431" s="23">
        <v>287.15300000000002</v>
      </c>
      <c r="D431" s="13">
        <v>1.100865271446809</v>
      </c>
      <c r="E431" s="10">
        <v>0.90837637078491262</v>
      </c>
      <c r="G431">
        <v>4.6460000000000001E-2</v>
      </c>
      <c r="H431">
        <v>1.9489304311852695E-3</v>
      </c>
      <c r="I431">
        <v>6.3063599999999997E-2</v>
      </c>
      <c r="J431">
        <v>2.4594514580255494E-3</v>
      </c>
      <c r="K431">
        <v>9.7909399999999997E-3</v>
      </c>
      <c r="L431">
        <v>2.5814517949680949E-4</v>
      </c>
      <c r="M431">
        <v>3.1074100000000001E-3</v>
      </c>
      <c r="N431">
        <v>7.9983310364412904E-5</v>
      </c>
      <c r="O431">
        <v>0.15620100000000001</v>
      </c>
      <c r="Q431">
        <v>63.021463726556341</v>
      </c>
      <c r="R431">
        <v>1.683160268145969</v>
      </c>
      <c r="S431">
        <v>61.943469827722161</v>
      </c>
      <c r="T431">
        <v>2.4157668953715441</v>
      </c>
      <c r="U431">
        <v>21.558399280574807</v>
      </c>
      <c r="V431">
        <v>100.70191405402164</v>
      </c>
      <c r="W431">
        <v>63.086677214268349</v>
      </c>
      <c r="X431">
        <v>1.6866300298100083</v>
      </c>
      <c r="Y431" s="12" t="s">
        <v>58</v>
      </c>
    </row>
    <row r="432" spans="1:28">
      <c r="A432" t="s">
        <v>475</v>
      </c>
      <c r="B432" s="23">
        <v>317.60500000000002</v>
      </c>
      <c r="C432" s="23">
        <v>220.22499999999999</v>
      </c>
      <c r="D432" s="13">
        <v>0.69339273626044928</v>
      </c>
      <c r="E432" s="10">
        <v>1.4421841298671814</v>
      </c>
      <c r="G432">
        <v>4.7593299999999998E-2</v>
      </c>
      <c r="H432">
        <v>1.733814750068761E-3</v>
      </c>
      <c r="I432">
        <v>6.5267199999999997E-2</v>
      </c>
      <c r="J432">
        <v>2.7832222432346292E-3</v>
      </c>
      <c r="K432">
        <v>9.8208600000000007E-3</v>
      </c>
      <c r="L432">
        <v>2.5404600145611427E-4</v>
      </c>
      <c r="M432">
        <v>3.0927900000000002E-3</v>
      </c>
      <c r="N432">
        <v>1.1664096613681663E-4</v>
      </c>
      <c r="O432">
        <v>3.8808799999999997E-2</v>
      </c>
      <c r="Q432">
        <v>63.309265844283232</v>
      </c>
      <c r="R432">
        <v>1.6145879490647579</v>
      </c>
      <c r="S432">
        <v>63.690289417898114</v>
      </c>
      <c r="T432">
        <v>2.7159772471615935</v>
      </c>
      <c r="U432">
        <v>79.100373641157105</v>
      </c>
      <c r="V432">
        <v>86.511734824984444</v>
      </c>
      <c r="W432">
        <v>63.28387476280222</v>
      </c>
      <c r="X432">
        <v>1.6146752470416583</v>
      </c>
      <c r="Y432" s="12" t="s">
        <v>58</v>
      </c>
    </row>
    <row r="433" spans="1:25">
      <c r="A433" t="s">
        <v>476</v>
      </c>
      <c r="B433" s="23">
        <v>1201.92</v>
      </c>
      <c r="C433" s="23">
        <v>357.14400000000001</v>
      </c>
      <c r="D433" s="13">
        <v>0.29714456869009581</v>
      </c>
      <c r="E433" s="10">
        <v>3.3653652308312614</v>
      </c>
      <c r="G433">
        <v>4.82227E-2</v>
      </c>
      <c r="H433">
        <v>1.1427399979942944E-3</v>
      </c>
      <c r="I433">
        <v>6.5392800000000001E-2</v>
      </c>
      <c r="J433">
        <v>1.7814655418323421E-3</v>
      </c>
      <c r="K433">
        <v>9.9081800000000008E-3</v>
      </c>
      <c r="L433">
        <v>2.5743701868410457E-4</v>
      </c>
      <c r="M433">
        <v>3.1895500000000002E-3</v>
      </c>
      <c r="N433">
        <v>8.3465096333737023E-5</v>
      </c>
      <c r="O433">
        <v>0.26972200000000002</v>
      </c>
      <c r="Q433">
        <v>63.465087373440547</v>
      </c>
      <c r="R433">
        <v>1.6674231759559626</v>
      </c>
      <c r="S433">
        <v>64.660941132926794</v>
      </c>
      <c r="T433">
        <v>1.7615278521604611</v>
      </c>
      <c r="U433">
        <v>110.20901059884423</v>
      </c>
      <c r="V433">
        <v>55.949165811600587</v>
      </c>
      <c r="W433">
        <v>63.389018953554647</v>
      </c>
      <c r="X433">
        <v>1.6624927551283164</v>
      </c>
      <c r="Y433" s="12" t="s">
        <v>58</v>
      </c>
    </row>
    <row r="434" spans="1:25">
      <c r="A434" t="s">
        <v>477</v>
      </c>
      <c r="B434" s="23">
        <v>1730.58</v>
      </c>
      <c r="C434" s="23">
        <v>411.18799999999999</v>
      </c>
      <c r="D434" s="13">
        <v>0.23760126662737349</v>
      </c>
      <c r="E434" s="10">
        <v>4.2087317723279858</v>
      </c>
      <c r="G434">
        <v>4.8408699999999999E-2</v>
      </c>
      <c r="H434">
        <v>1.1357872944794724E-3</v>
      </c>
      <c r="I434">
        <v>6.5348199999999995E-2</v>
      </c>
      <c r="J434">
        <v>1.8005864206407866E-3</v>
      </c>
      <c r="K434">
        <v>9.9109899999999997E-3</v>
      </c>
      <c r="L434">
        <v>2.4490379815968552E-4</v>
      </c>
      <c r="M434">
        <v>3.4201100000000001E-3</v>
      </c>
      <c r="N434">
        <v>8.6224227957865766E-5</v>
      </c>
      <c r="O434">
        <v>6.6184800000000002E-2</v>
      </c>
      <c r="Q434">
        <v>63.675094775918822</v>
      </c>
      <c r="R434">
        <v>1.5734523753072149</v>
      </c>
      <c r="S434">
        <v>65.111592923174626</v>
      </c>
      <c r="T434">
        <v>1.7940670139921067</v>
      </c>
      <c r="U434">
        <v>119.29048391286997</v>
      </c>
      <c r="V434">
        <v>55.301690988023161</v>
      </c>
      <c r="W434">
        <v>63.584031825367084</v>
      </c>
      <c r="X434">
        <v>1.5687083383405906</v>
      </c>
      <c r="Y434" s="12" t="s">
        <v>58</v>
      </c>
    </row>
    <row r="435" spans="1:25">
      <c r="A435" t="s">
        <v>478</v>
      </c>
      <c r="B435" s="23">
        <v>91.091899999999995</v>
      </c>
      <c r="C435" s="23">
        <v>49.698</v>
      </c>
      <c r="D435" s="13">
        <v>0.54558089138551291</v>
      </c>
      <c r="E435" s="10">
        <v>1.8329087689645458</v>
      </c>
      <c r="G435">
        <v>4.7680699999999999E-2</v>
      </c>
      <c r="H435">
        <v>3.4467734526504642E-3</v>
      </c>
      <c r="I435">
        <v>6.5298200000000001E-2</v>
      </c>
      <c r="J435">
        <v>4.7661049070909043E-3</v>
      </c>
      <c r="K435">
        <v>1.00383E-2</v>
      </c>
      <c r="L435">
        <v>2.6653373564522746E-4</v>
      </c>
      <c r="M435">
        <v>3.2656400000000002E-3</v>
      </c>
      <c r="N435">
        <v>1.499466987593925E-4</v>
      </c>
      <c r="O435">
        <v>0.116174</v>
      </c>
      <c r="Q435">
        <v>64.266029427649585</v>
      </c>
      <c r="R435">
        <v>1.7319539033468614</v>
      </c>
      <c r="S435">
        <v>64.742447861149969</v>
      </c>
      <c r="T435">
        <v>4.7255406496366499</v>
      </c>
      <c r="U435">
        <v>83.455576292117854</v>
      </c>
      <c r="V435">
        <v>171.5277844286513</v>
      </c>
      <c r="W435">
        <v>64.23465765737636</v>
      </c>
      <c r="X435">
        <v>1.7482156744712176</v>
      </c>
      <c r="Y435" s="12" t="s">
        <v>58</v>
      </c>
    </row>
    <row r="436" spans="1:25">
      <c r="A436" t="s">
        <v>479</v>
      </c>
      <c r="B436" s="23">
        <v>280.72300000000001</v>
      </c>
      <c r="C436" s="23">
        <v>126.003</v>
      </c>
      <c r="D436" s="13">
        <v>0.44885171503581822</v>
      </c>
      <c r="E436" s="10">
        <v>2.2279072720490785</v>
      </c>
      <c r="G436">
        <v>4.5547900000000002E-2</v>
      </c>
      <c r="H436">
        <v>1.7055049291526546E-3</v>
      </c>
      <c r="I436">
        <v>6.2713000000000005E-2</v>
      </c>
      <c r="J436">
        <v>2.4091931118322583E-3</v>
      </c>
      <c r="K436">
        <v>1.00322E-2</v>
      </c>
      <c r="L436">
        <v>2.6603169728624438E-4</v>
      </c>
      <c r="M436">
        <v>3.2413899999999998E-3</v>
      </c>
      <c r="N436">
        <v>1.0585495060567548E-4</v>
      </c>
      <c r="O436">
        <v>0.14198</v>
      </c>
      <c r="Q436">
        <v>64.394166243739349</v>
      </c>
      <c r="R436">
        <v>1.701765414509518</v>
      </c>
      <c r="S436">
        <v>62.053359204745064</v>
      </c>
      <c r="T436">
        <v>2.3838522405581721</v>
      </c>
      <c r="U436">
        <v>-26.255173469316048</v>
      </c>
      <c r="V436">
        <v>90.709392848252818</v>
      </c>
      <c r="W436">
        <v>64.537819918248772</v>
      </c>
      <c r="X436">
        <v>1.7055903668258661</v>
      </c>
      <c r="Y436" s="12" t="s">
        <v>58</v>
      </c>
    </row>
    <row r="437" spans="1:25">
      <c r="A437" t="s">
        <v>480</v>
      </c>
      <c r="B437" s="23">
        <v>897.64800000000002</v>
      </c>
      <c r="C437" s="23">
        <v>272.57499999999999</v>
      </c>
      <c r="D437" s="13">
        <v>0.30365466196103591</v>
      </c>
      <c r="E437" s="10">
        <v>3.293214711547281</v>
      </c>
      <c r="G437">
        <v>4.7653300000000003E-2</v>
      </c>
      <c r="H437">
        <v>1.2115989238510407E-3</v>
      </c>
      <c r="I437">
        <v>6.6003500000000007E-2</v>
      </c>
      <c r="J437">
        <v>2.2200681759351449E-3</v>
      </c>
      <c r="K437">
        <v>1.0008100000000001E-2</v>
      </c>
      <c r="L437">
        <v>2.809367498299217E-4</v>
      </c>
      <c r="M437">
        <v>3.1537499999999999E-3</v>
      </c>
      <c r="N437">
        <v>1.0887129676622761E-4</v>
      </c>
      <c r="O437">
        <v>-0.115865</v>
      </c>
      <c r="Q437">
        <v>64.570641220091147</v>
      </c>
      <c r="R437">
        <v>1.6822342113542397</v>
      </c>
      <c r="S437">
        <v>65.004981643776247</v>
      </c>
      <c r="T437">
        <v>2.1864823990333222</v>
      </c>
      <c r="U437">
        <v>82.091456525177918</v>
      </c>
      <c r="V437">
        <v>60.344964778985251</v>
      </c>
      <c r="W437">
        <v>64.541871314740575</v>
      </c>
      <c r="X437">
        <v>1.678785804889271</v>
      </c>
      <c r="Y437" s="12" t="s">
        <v>58</v>
      </c>
    </row>
    <row r="438" spans="1:25">
      <c r="A438" t="s">
        <v>481</v>
      </c>
      <c r="B438" s="23">
        <v>1411.89</v>
      </c>
      <c r="C438" s="23">
        <v>685.88800000000003</v>
      </c>
      <c r="D438" s="13">
        <v>0.48579421909638854</v>
      </c>
      <c r="E438" s="10">
        <v>2.0584847671923114</v>
      </c>
      <c r="G438">
        <v>4.7376300000000003E-2</v>
      </c>
      <c r="H438">
        <v>1.1302008344984532E-3</v>
      </c>
      <c r="I438">
        <v>6.8838099999999999E-2</v>
      </c>
      <c r="J438">
        <v>1.9733847807875682E-3</v>
      </c>
      <c r="K438">
        <v>1.0505E-2</v>
      </c>
      <c r="L438">
        <v>2.583476809340467E-4</v>
      </c>
      <c r="M438">
        <v>3.3659300000000001E-3</v>
      </c>
      <c r="N438">
        <v>8.8784172074306121E-5</v>
      </c>
      <c r="O438">
        <v>-8.5023000000000001E-2</v>
      </c>
      <c r="Q438">
        <v>67.192751157516184</v>
      </c>
      <c r="R438">
        <v>1.6608129977045203</v>
      </c>
      <c r="S438">
        <v>67.192036957506161</v>
      </c>
      <c r="T438">
        <v>1.9261970205752117</v>
      </c>
      <c r="U438">
        <v>68.236975942068085</v>
      </c>
      <c r="V438">
        <v>56.767060105086401</v>
      </c>
      <c r="W438">
        <v>67.19097308047364</v>
      </c>
      <c r="X438">
        <v>1.6577784490905338</v>
      </c>
    </row>
    <row r="439" spans="1:25">
      <c r="A439" t="s">
        <v>482</v>
      </c>
      <c r="B439" s="23">
        <v>3372.16</v>
      </c>
      <c r="C439" s="23">
        <v>1356.42</v>
      </c>
      <c r="D439" s="13">
        <v>0.40224070032264192</v>
      </c>
      <c r="E439" s="10">
        <v>2.4860736350098049</v>
      </c>
      <c r="G439">
        <v>4.7730500000000002E-2</v>
      </c>
      <c r="H439">
        <v>1.0236362610243934E-3</v>
      </c>
      <c r="I439">
        <v>7.0197300000000004E-2</v>
      </c>
      <c r="J439">
        <v>1.9641528136364545E-3</v>
      </c>
      <c r="K439">
        <v>1.0625799999999999E-2</v>
      </c>
      <c r="L439">
        <v>2.7953041337214099E-4</v>
      </c>
      <c r="M439">
        <v>3.4111200000000001E-3</v>
      </c>
      <c r="N439">
        <v>9.1035067648516656E-5</v>
      </c>
      <c r="O439">
        <v>-0.10361099999999999</v>
      </c>
      <c r="Q439">
        <v>68.05763948584908</v>
      </c>
      <c r="R439">
        <v>1.8041007158416498</v>
      </c>
      <c r="S439">
        <v>68.524849083224623</v>
      </c>
      <c r="T439">
        <v>1.917356866016628</v>
      </c>
      <c r="U439">
        <v>85.931993727922759</v>
      </c>
      <c r="V439">
        <v>50.864292404826152</v>
      </c>
      <c r="W439">
        <v>68.026637829659293</v>
      </c>
      <c r="X439">
        <v>1.799079523432799</v>
      </c>
      <c r="Y439" s="14"/>
    </row>
    <row r="440" spans="1:25">
      <c r="A440" t="s">
        <v>483</v>
      </c>
      <c r="B440" s="23">
        <v>786.26499999999999</v>
      </c>
      <c r="C440" s="23">
        <v>84.174300000000002</v>
      </c>
      <c r="D440" s="13">
        <v>0.10705589082561223</v>
      </c>
      <c r="E440" s="10">
        <v>9.3409152199661882</v>
      </c>
      <c r="G440">
        <v>4.7723500000000002E-2</v>
      </c>
      <c r="H440">
        <v>1.2424231496028237E-3</v>
      </c>
      <c r="I440">
        <v>7.0772500000000002E-2</v>
      </c>
      <c r="J440">
        <v>2.219788707084528E-3</v>
      </c>
      <c r="K440">
        <v>1.07277E-2</v>
      </c>
      <c r="L440">
        <v>2.5574573924310058E-4</v>
      </c>
      <c r="M440">
        <v>7.5686E-3</v>
      </c>
      <c r="N440">
        <v>3.7703296901995192E-4</v>
      </c>
      <c r="O440">
        <v>2.4082499999999998E-3</v>
      </c>
      <c r="Q440">
        <v>69.089099570422249</v>
      </c>
      <c r="R440">
        <v>1.7135065471312261</v>
      </c>
      <c r="S440">
        <v>69.524154780037563</v>
      </c>
      <c r="T440">
        <v>2.1806341961966043</v>
      </c>
      <c r="U440">
        <v>85.584128235356445</v>
      </c>
      <c r="V440">
        <v>61.748841001070495</v>
      </c>
      <c r="W440">
        <v>69.060051409581718</v>
      </c>
      <c r="X440">
        <v>1.7101248093101666</v>
      </c>
      <c r="Y440" s="14"/>
    </row>
    <row r="441" spans="1:25">
      <c r="A441" t="s">
        <v>484</v>
      </c>
      <c r="B441" s="23">
        <v>6151.42</v>
      </c>
      <c r="C441" s="23">
        <v>1765.69</v>
      </c>
      <c r="D441" s="13">
        <v>0.28703778964856896</v>
      </c>
      <c r="E441" s="10">
        <v>3.483861833051102</v>
      </c>
      <c r="G441">
        <v>4.7819500000000001E-2</v>
      </c>
      <c r="H441">
        <v>9.8477170476207331E-4</v>
      </c>
      <c r="I441">
        <v>7.1429400000000004E-2</v>
      </c>
      <c r="J441">
        <v>2.0771605440706793E-3</v>
      </c>
      <c r="K441">
        <v>1.08634E-2</v>
      </c>
      <c r="L441">
        <v>3.0643574373757384E-4</v>
      </c>
      <c r="M441">
        <v>3.4953300000000001E-3</v>
      </c>
      <c r="N441">
        <v>9.5940703282652661E-5</v>
      </c>
      <c r="O441">
        <v>-0.137928</v>
      </c>
      <c r="Q441">
        <v>69.671607210996385</v>
      </c>
      <c r="R441">
        <v>1.907839005827983</v>
      </c>
      <c r="S441">
        <v>70.229853939881394</v>
      </c>
      <c r="T441">
        <v>2.0422778522536711</v>
      </c>
      <c r="U441">
        <v>90.348446469515494</v>
      </c>
      <c r="V441">
        <v>48.801770692817279</v>
      </c>
      <c r="W441">
        <v>69.634828456349993</v>
      </c>
      <c r="X441">
        <v>1.9019289856124089</v>
      </c>
      <c r="Y441" s="14"/>
    </row>
    <row r="442" spans="1:25">
      <c r="A442" t="s">
        <v>485</v>
      </c>
      <c r="B442" s="23">
        <v>598.59400000000005</v>
      </c>
      <c r="C442" s="23">
        <v>89.175899999999999</v>
      </c>
      <c r="D442" s="13">
        <v>0.14897559948813385</v>
      </c>
      <c r="E442" s="10">
        <v>6.7125086486371321</v>
      </c>
      <c r="G442">
        <v>4.7601600000000001E-2</v>
      </c>
      <c r="H442">
        <v>1.3171511769147837E-3</v>
      </c>
      <c r="I442">
        <v>7.2161900000000001E-2</v>
      </c>
      <c r="J442">
        <v>2.2273562883032435E-3</v>
      </c>
      <c r="K442">
        <v>1.10344E-2</v>
      </c>
      <c r="L442">
        <v>2.7702532509682215E-4</v>
      </c>
      <c r="M442">
        <v>3.6924599999999998E-3</v>
      </c>
      <c r="N442">
        <v>1.1788864972761375E-4</v>
      </c>
      <c r="O442">
        <v>-8.9755199999999993E-2</v>
      </c>
      <c r="Q442">
        <v>70.522143175645979</v>
      </c>
      <c r="R442">
        <v>1.7676250995610885</v>
      </c>
      <c r="S442">
        <v>70.749636791068184</v>
      </c>
      <c r="T442">
        <v>2.1837652334785562</v>
      </c>
      <c r="U442">
        <v>79.514464580578448</v>
      </c>
      <c r="V442">
        <v>65.705022664982422</v>
      </c>
      <c r="W442">
        <v>70.506002435103483</v>
      </c>
      <c r="X442">
        <v>1.7647041225883482</v>
      </c>
      <c r="Y442" s="14"/>
    </row>
    <row r="443" spans="1:25">
      <c r="A443" t="s">
        <v>486</v>
      </c>
      <c r="B443" s="23">
        <v>767.25300000000004</v>
      </c>
      <c r="C443" s="23">
        <v>483.79300000000001</v>
      </c>
      <c r="D443" s="13">
        <v>0.63055211253654264</v>
      </c>
      <c r="E443" s="10">
        <v>1.5859117432455616</v>
      </c>
      <c r="G443">
        <v>4.7862000000000002E-2</v>
      </c>
      <c r="H443">
        <v>1.3047788217261194E-3</v>
      </c>
      <c r="I443">
        <v>7.3503899999999997E-2</v>
      </c>
      <c r="J443">
        <v>2.2278475906093759E-3</v>
      </c>
      <c r="K443">
        <v>1.1070200000000001E-2</v>
      </c>
      <c r="L443">
        <v>3.1187896619041183E-4</v>
      </c>
      <c r="M443">
        <v>3.48073E-3</v>
      </c>
      <c r="N443">
        <v>9.8267858991483073E-5</v>
      </c>
      <c r="O443">
        <v>0.12778100000000001</v>
      </c>
      <c r="Q443">
        <v>70.788153793173421</v>
      </c>
      <c r="R443">
        <v>1.9681560898998935</v>
      </c>
      <c r="S443">
        <v>71.383911339377093</v>
      </c>
      <c r="T443">
        <v>2.1635923384433284</v>
      </c>
      <c r="U443">
        <v>92.453245811461812</v>
      </c>
      <c r="V443">
        <v>64.577386522419829</v>
      </c>
      <c r="W443">
        <v>70.748962316233857</v>
      </c>
      <c r="X443">
        <v>1.9633513824990929</v>
      </c>
      <c r="Y443" s="14"/>
    </row>
    <row r="444" spans="1:25">
      <c r="A444" t="s">
        <v>487</v>
      </c>
      <c r="B444" s="23">
        <v>273.36500000000001</v>
      </c>
      <c r="C444" s="23">
        <v>483.68900000000002</v>
      </c>
      <c r="D444" s="13">
        <v>1.7693889122601649</v>
      </c>
      <c r="E444" s="10">
        <v>0.565166873755657</v>
      </c>
      <c r="G444">
        <v>4.8000000000000001E-2</v>
      </c>
      <c r="H444">
        <v>1.6255842597663157E-3</v>
      </c>
      <c r="I444">
        <v>7.4750700000000003E-2</v>
      </c>
      <c r="J444">
        <v>3.3571299225820853E-3</v>
      </c>
      <c r="K444">
        <v>1.11897E-2</v>
      </c>
      <c r="L444">
        <v>3.3305169281209188E-4</v>
      </c>
      <c r="M444">
        <v>3.5071099999999999E-3</v>
      </c>
      <c r="N444">
        <v>1.0196289242856934E-4</v>
      </c>
      <c r="O444">
        <v>-0.365089</v>
      </c>
      <c r="Q444">
        <v>71.254969197486702</v>
      </c>
      <c r="R444">
        <v>2.1362776860338886</v>
      </c>
      <c r="S444">
        <v>72.040863898314797</v>
      </c>
      <c r="T444">
        <v>3.2354284286527899</v>
      </c>
      <c r="U444">
        <v>99.269113745120706</v>
      </c>
      <c r="V444">
        <v>80.121774945344882</v>
      </c>
      <c r="W444">
        <v>71.203845457897998</v>
      </c>
      <c r="X444">
        <v>2.1319458838666776</v>
      </c>
      <c r="Y444" s="14"/>
    </row>
    <row r="445" spans="1:25">
      <c r="A445" t="s">
        <v>488</v>
      </c>
      <c r="B445" s="23">
        <v>417.18</v>
      </c>
      <c r="C445" s="23">
        <v>244.577</v>
      </c>
      <c r="D445" s="13">
        <v>0.58626252456973005</v>
      </c>
      <c r="E445" s="10">
        <v>1.7057204888440041</v>
      </c>
      <c r="G445">
        <v>4.9301600000000001E-2</v>
      </c>
      <c r="H445">
        <v>1.8172591518889098E-3</v>
      </c>
      <c r="I445">
        <v>7.72592E-2</v>
      </c>
      <c r="J445">
        <v>3.3460726350089893E-3</v>
      </c>
      <c r="K445">
        <v>1.1389700000000001E-2</v>
      </c>
      <c r="L445">
        <v>3.5186123403978448E-4</v>
      </c>
      <c r="M445">
        <v>3.75304E-3</v>
      </c>
      <c r="N445">
        <v>1.1694979208570659E-4</v>
      </c>
      <c r="O445">
        <v>-0.22226599999999999</v>
      </c>
      <c r="Q445">
        <v>72.956697668737831</v>
      </c>
      <c r="R445">
        <v>2.2043243054397315</v>
      </c>
      <c r="S445">
        <v>75.635901272530603</v>
      </c>
      <c r="T445">
        <v>3.2757680570373009</v>
      </c>
      <c r="U445">
        <v>162.19898164314236</v>
      </c>
      <c r="V445">
        <v>86.193734728787007</v>
      </c>
      <c r="W445">
        <v>72.786617792960385</v>
      </c>
      <c r="X445">
        <v>2.1973812015420009</v>
      </c>
      <c r="Y445" s="14"/>
    </row>
    <row r="446" spans="1:25">
      <c r="A446" t="s">
        <v>489</v>
      </c>
      <c r="B446" s="23">
        <v>259.71699999999998</v>
      </c>
      <c r="C446" s="23">
        <v>150.53700000000001</v>
      </c>
      <c r="D446" s="13">
        <v>0.57961935491323258</v>
      </c>
      <c r="E446" s="10">
        <v>1.7252701993529829</v>
      </c>
      <c r="G446">
        <v>5.0212600000000003E-2</v>
      </c>
      <c r="H446">
        <v>1.7064454875571036E-3</v>
      </c>
      <c r="I446">
        <v>7.9894000000000007E-2</v>
      </c>
      <c r="J446">
        <v>3.0802965324786507E-3</v>
      </c>
      <c r="K446">
        <v>1.1544499999999999E-2</v>
      </c>
      <c r="L446">
        <v>2.8878389032111883E-4</v>
      </c>
      <c r="M446">
        <v>3.7489200000000002E-3</v>
      </c>
      <c r="N446">
        <v>1.1692861156107174E-4</v>
      </c>
      <c r="O446">
        <v>-0.106196</v>
      </c>
      <c r="Q446">
        <v>73.942418037348787</v>
      </c>
      <c r="R446">
        <v>1.8862326276344661</v>
      </c>
      <c r="S446">
        <v>77.988741832197789</v>
      </c>
      <c r="T446">
        <v>3.0068397005794116</v>
      </c>
      <c r="U446">
        <v>204.84655684728003</v>
      </c>
      <c r="V446">
        <v>78.850549666602461</v>
      </c>
      <c r="W446">
        <v>73.68614275498831</v>
      </c>
      <c r="X446">
        <v>1.8794441232589647</v>
      </c>
      <c r="Y446" s="14"/>
    </row>
    <row r="447" spans="1:25">
      <c r="A447" t="s">
        <v>490</v>
      </c>
      <c r="B447" s="23">
        <v>341.99700000000001</v>
      </c>
      <c r="C447" s="23">
        <v>179.26300000000001</v>
      </c>
      <c r="D447" s="13">
        <v>0.5241654166557016</v>
      </c>
      <c r="E447" s="10">
        <v>1.907794692714057</v>
      </c>
      <c r="G447">
        <v>4.6980800000000003E-2</v>
      </c>
      <c r="H447">
        <v>1.7043699446880657E-3</v>
      </c>
      <c r="I447">
        <v>7.4166499999999996E-2</v>
      </c>
      <c r="J447">
        <v>2.8978749076694114E-3</v>
      </c>
      <c r="K447">
        <v>1.14438E-2</v>
      </c>
      <c r="L447">
        <v>2.8928527668203234E-4</v>
      </c>
      <c r="M447">
        <v>3.5687499999999999E-3</v>
      </c>
      <c r="N447">
        <v>1.1096058935045361E-4</v>
      </c>
      <c r="O447">
        <v>9.3964300000000001E-2</v>
      </c>
      <c r="Q447">
        <v>73.687160278727035</v>
      </c>
      <c r="R447">
        <v>1.9045723320281855</v>
      </c>
      <c r="S447">
        <v>72.900547714476687</v>
      </c>
      <c r="T447">
        <v>2.8484109129747077</v>
      </c>
      <c r="U447">
        <v>48.25120189201072</v>
      </c>
      <c r="V447">
        <v>86.651515734331625</v>
      </c>
      <c r="W447">
        <v>73.734456412950209</v>
      </c>
      <c r="X447">
        <v>1.9052126955708868</v>
      </c>
      <c r="Y447" s="14"/>
    </row>
    <row r="448" spans="1:25">
      <c r="A448" t="s">
        <v>491</v>
      </c>
      <c r="B448" s="23">
        <v>335.59500000000003</v>
      </c>
      <c r="C448" s="23">
        <v>85.104500000000002</v>
      </c>
      <c r="D448" s="13">
        <v>0.2535928723610304</v>
      </c>
      <c r="E448" s="10">
        <v>3.9433284961429775</v>
      </c>
      <c r="G448">
        <v>4.8717200000000002E-2</v>
      </c>
      <c r="H448">
        <v>1.4344363833701374E-3</v>
      </c>
      <c r="I448">
        <v>8.1170599999999996E-2</v>
      </c>
      <c r="J448">
        <v>2.7524202727497843E-3</v>
      </c>
      <c r="K448">
        <v>1.2093899999999999E-2</v>
      </c>
      <c r="L448">
        <v>3.7498324071883534E-4</v>
      </c>
      <c r="M448">
        <v>4.67097E-3</v>
      </c>
      <c r="N448">
        <v>2.3186718293316115E-4</v>
      </c>
      <c r="O448">
        <v>0.11831899999999999</v>
      </c>
      <c r="Q448">
        <v>76.868938844795807</v>
      </c>
      <c r="R448">
        <v>2.4162906531969282</v>
      </c>
      <c r="S448">
        <v>78.652713875172893</v>
      </c>
      <c r="T448">
        <v>2.6670410736992722</v>
      </c>
      <c r="U448">
        <v>134.24299201740257</v>
      </c>
      <c r="V448">
        <v>69.208585950205546</v>
      </c>
      <c r="W448">
        <v>76.754592726376771</v>
      </c>
      <c r="X448">
        <v>2.4071860631156667</v>
      </c>
      <c r="Y448" s="14"/>
    </row>
    <row r="449" spans="1:25">
      <c r="A449" t="s">
        <v>492</v>
      </c>
      <c r="B449" s="23">
        <v>1748.75</v>
      </c>
      <c r="C449" s="23">
        <v>556.84299999999996</v>
      </c>
      <c r="D449" s="13">
        <v>0.31842344531808431</v>
      </c>
      <c r="E449" s="10">
        <v>3.1404722695625162</v>
      </c>
      <c r="G449">
        <v>4.8666500000000001E-2</v>
      </c>
      <c r="H449">
        <v>1.0235337869503869E-3</v>
      </c>
      <c r="I449">
        <v>0.106638</v>
      </c>
      <c r="J449">
        <v>3.1840096926988148E-3</v>
      </c>
      <c r="K449">
        <v>1.5924899999999999E-2</v>
      </c>
      <c r="L449">
        <v>4.5330698190961053E-4</v>
      </c>
      <c r="M449">
        <v>6.2559299999999998E-3</v>
      </c>
      <c r="N449">
        <v>1.6685044427558471E-4</v>
      </c>
      <c r="O449">
        <v>8.48492E-2</v>
      </c>
      <c r="Q449">
        <v>101.57642102297204</v>
      </c>
      <c r="R449">
        <v>2.9270734266964005</v>
      </c>
      <c r="S449">
        <v>102.7783083092724</v>
      </c>
      <c r="T449">
        <v>3.0687665734157661</v>
      </c>
      <c r="U449">
        <v>131.79499357922552</v>
      </c>
      <c r="V449">
        <v>49.457244531829254</v>
      </c>
      <c r="W449">
        <v>101.49634821871493</v>
      </c>
      <c r="X449">
        <v>2.9124833159515893</v>
      </c>
      <c r="Y449" s="14" t="s">
        <v>54</v>
      </c>
    </row>
    <row r="450" spans="1:25">
      <c r="A450" t="s">
        <v>493</v>
      </c>
      <c r="B450" s="23">
        <v>726.15800000000002</v>
      </c>
      <c r="C450" s="23">
        <v>119.992</v>
      </c>
      <c r="D450" s="13">
        <v>0.16524227509715517</v>
      </c>
      <c r="E450" s="10">
        <v>6.0517201146743114</v>
      </c>
      <c r="G450">
        <v>4.8524499999999998E-2</v>
      </c>
      <c r="H450">
        <v>1.1859050486227808E-3</v>
      </c>
      <c r="I450">
        <v>0.107735</v>
      </c>
      <c r="J450">
        <v>3.3916371640403987E-3</v>
      </c>
      <c r="K450">
        <v>1.6097E-2</v>
      </c>
      <c r="L450">
        <v>4.754171798841518E-4</v>
      </c>
      <c r="M450">
        <v>6.6110199999999996E-3</v>
      </c>
      <c r="N450">
        <v>2.1642148477487167E-4</v>
      </c>
      <c r="O450">
        <v>0.14299200000000001</v>
      </c>
      <c r="Q450">
        <v>102.27520571730706</v>
      </c>
      <c r="R450">
        <v>3.0024702174573883</v>
      </c>
      <c r="S450">
        <v>103.16883977559313</v>
      </c>
      <c r="T450">
        <v>3.247888533474089</v>
      </c>
      <c r="U450">
        <v>124.91913314805917</v>
      </c>
      <c r="V450">
        <v>57.544006297050238</v>
      </c>
      <c r="W450">
        <v>102.21490649705717</v>
      </c>
      <c r="X450">
        <v>2.9888915185339147</v>
      </c>
      <c r="Y450" s="14" t="s">
        <v>54</v>
      </c>
    </row>
    <row r="451" spans="1:25">
      <c r="A451" t="s">
        <v>494</v>
      </c>
      <c r="B451" s="23">
        <v>179.22200000000001</v>
      </c>
      <c r="C451" s="23">
        <v>62.369300000000003</v>
      </c>
      <c r="D451" s="13">
        <v>0.34800024550557407</v>
      </c>
      <c r="E451" s="10">
        <v>2.8735611911629602</v>
      </c>
      <c r="G451">
        <v>5.1138099999999999E-2</v>
      </c>
      <c r="H451">
        <v>1.5375950964880189E-3</v>
      </c>
      <c r="I451">
        <v>0.131499</v>
      </c>
      <c r="J451">
        <v>4.3539558349275894E-3</v>
      </c>
      <c r="K451">
        <v>1.89001E-2</v>
      </c>
      <c r="L451">
        <v>5.1117507470533035E-4</v>
      </c>
      <c r="M451">
        <v>9.1450300000000002E-3</v>
      </c>
      <c r="N451">
        <v>3.3781061802341263E-4</v>
      </c>
      <c r="O451">
        <v>0.18294199999999999</v>
      </c>
      <c r="Q451">
        <v>120.15874581067996</v>
      </c>
      <c r="R451">
        <v>3.2563866763462244</v>
      </c>
      <c r="S451">
        <v>126.43076667618402</v>
      </c>
      <c r="T451">
        <v>4.1861457066908496</v>
      </c>
      <c r="U451">
        <v>247.05968816751547</v>
      </c>
      <c r="V451">
        <v>69.229462157112181</v>
      </c>
      <c r="W451">
        <v>119.7444271174587</v>
      </c>
      <c r="X451">
        <v>3.2339170757086761</v>
      </c>
      <c r="Y451" s="14" t="s">
        <v>54</v>
      </c>
    </row>
    <row r="452" spans="1:25">
      <c r="A452" t="s">
        <v>495</v>
      </c>
      <c r="B452" s="23">
        <v>649.02800000000002</v>
      </c>
      <c r="C452" s="23">
        <v>385.22300000000001</v>
      </c>
      <c r="D452" s="13">
        <v>0.59353833732905203</v>
      </c>
      <c r="E452" s="10">
        <v>1.684811135368345</v>
      </c>
      <c r="G452">
        <v>4.9247399999999997E-2</v>
      </c>
      <c r="H452">
        <v>1.2179115483498791E-3</v>
      </c>
      <c r="I452">
        <v>0.14941499999999999</v>
      </c>
      <c r="J452">
        <v>4.6043648033252099E-3</v>
      </c>
      <c r="K452">
        <v>2.2157199999999998E-2</v>
      </c>
      <c r="L452">
        <v>6.5626807326351017E-4</v>
      </c>
      <c r="M452">
        <v>7.0328999999999999E-3</v>
      </c>
      <c r="N452">
        <v>1.8611599502729473E-4</v>
      </c>
      <c r="O452">
        <v>-4.42998E-2</v>
      </c>
      <c r="Q452">
        <v>140.77021088049335</v>
      </c>
      <c r="R452">
        <v>4.1399982150147405</v>
      </c>
      <c r="S452">
        <v>141.77200141079555</v>
      </c>
      <c r="T452">
        <v>4.3688385596683004</v>
      </c>
      <c r="U452">
        <v>159.62621850862266</v>
      </c>
      <c r="V452">
        <v>57.857280834536049</v>
      </c>
      <c r="W452">
        <v>140.69960078226111</v>
      </c>
      <c r="X452">
        <v>4.1140996331005031</v>
      </c>
      <c r="Y452" s="14" t="s">
        <v>54</v>
      </c>
    </row>
    <row r="453" spans="1:25">
      <c r="A453" t="s">
        <v>496</v>
      </c>
      <c r="B453" s="23">
        <v>259.18900000000002</v>
      </c>
      <c r="C453" s="23">
        <v>312.75900000000001</v>
      </c>
      <c r="D453" s="13">
        <v>1.2066831539918745</v>
      </c>
      <c r="E453" s="10">
        <v>0.82871795855594887</v>
      </c>
      <c r="G453">
        <v>4.87871E-2</v>
      </c>
      <c r="H453">
        <v>1.4037221912344337E-3</v>
      </c>
      <c r="I453">
        <v>0.15845500000000001</v>
      </c>
      <c r="J453">
        <v>5.6140798227670404E-3</v>
      </c>
      <c r="K453">
        <v>2.3587799999999999E-2</v>
      </c>
      <c r="L453">
        <v>6.6741975507172394E-4</v>
      </c>
      <c r="M453">
        <v>7.6114399999999997E-3</v>
      </c>
      <c r="N453">
        <v>2.1658773750708973E-4</v>
      </c>
      <c r="O453">
        <v>-8.9460700000000004E-2</v>
      </c>
      <c r="Q453">
        <v>149.90767666027389</v>
      </c>
      <c r="R453">
        <v>4.1871804151613734</v>
      </c>
      <c r="S453">
        <v>149.11661778141621</v>
      </c>
      <c r="T453">
        <v>5.2832198108353383</v>
      </c>
      <c r="U453">
        <v>137.61205463632285</v>
      </c>
      <c r="V453">
        <v>67.587505076585558</v>
      </c>
      <c r="W453">
        <v>149.95650602664216</v>
      </c>
      <c r="X453">
        <v>4.1653058259600275</v>
      </c>
      <c r="Y453" s="14" t="s">
        <v>54</v>
      </c>
    </row>
    <row r="454" spans="1:25">
      <c r="A454" t="s">
        <v>497</v>
      </c>
      <c r="B454" s="23">
        <v>617.91800000000001</v>
      </c>
      <c r="C454" s="23">
        <v>776.15899999999999</v>
      </c>
      <c r="D454" s="13">
        <v>1.2560873772895433</v>
      </c>
      <c r="E454" s="10">
        <v>0.79612295934209354</v>
      </c>
      <c r="G454">
        <v>4.9676699999999997E-2</v>
      </c>
      <c r="H454">
        <v>1.1573237894716413E-3</v>
      </c>
      <c r="I454">
        <v>0.175016</v>
      </c>
      <c r="J454">
        <v>5.214573734381364E-3</v>
      </c>
      <c r="K454">
        <v>2.54938E-2</v>
      </c>
      <c r="L454">
        <v>7.7654159835581255E-4</v>
      </c>
      <c r="M454">
        <v>8.1006499999999992E-3</v>
      </c>
      <c r="N454">
        <v>2.3063417241380344E-4</v>
      </c>
      <c r="O454">
        <v>0.14102600000000001</v>
      </c>
      <c r="Q454">
        <v>162.10744930882694</v>
      </c>
      <c r="R454">
        <v>4.9750402386911983</v>
      </c>
      <c r="S454">
        <v>163.18483932872823</v>
      </c>
      <c r="T454">
        <v>4.8620661940212848</v>
      </c>
      <c r="U454">
        <v>179.89405369037115</v>
      </c>
      <c r="V454">
        <v>54.301257389124039</v>
      </c>
      <c r="W454">
        <v>162.02980166197634</v>
      </c>
      <c r="X454">
        <v>4.9377523498110678</v>
      </c>
      <c r="Y454" s="14" t="s">
        <v>54</v>
      </c>
    </row>
    <row r="455" spans="1:25">
      <c r="A455" t="s">
        <v>498</v>
      </c>
      <c r="B455" s="23">
        <v>307.33300000000003</v>
      </c>
      <c r="C455" s="23">
        <v>156.89099999999999</v>
      </c>
      <c r="D455" s="13">
        <v>0.51049187688923736</v>
      </c>
      <c r="E455" s="10">
        <v>1.9588950290328957</v>
      </c>
      <c r="G455">
        <v>4.9949199999999999E-2</v>
      </c>
      <c r="H455">
        <v>1.3177461410150287E-3</v>
      </c>
      <c r="I455">
        <v>0.17919599999999999</v>
      </c>
      <c r="J455">
        <v>5.2859734303626615E-3</v>
      </c>
      <c r="K455">
        <v>2.62445E-2</v>
      </c>
      <c r="L455">
        <v>7.051032736989667E-4</v>
      </c>
      <c r="M455">
        <v>8.2525600000000008E-3</v>
      </c>
      <c r="N455">
        <v>2.3045981407273592E-4</v>
      </c>
      <c r="O455">
        <v>8.1331100000000003E-2</v>
      </c>
      <c r="Q455">
        <v>166.68838640781124</v>
      </c>
      <c r="R455">
        <v>4.4217032186571696</v>
      </c>
      <c r="S455">
        <v>168.33755895164728</v>
      </c>
      <c r="T455">
        <v>4.9656681173157651</v>
      </c>
      <c r="U455">
        <v>192.62985097194516</v>
      </c>
      <c r="V455">
        <v>61.347620636492806</v>
      </c>
      <c r="W455">
        <v>166.57132967917843</v>
      </c>
      <c r="X455">
        <v>4.3903936407750335</v>
      </c>
      <c r="Y455" s="14" t="s">
        <v>54</v>
      </c>
    </row>
    <row r="456" spans="1:25">
      <c r="A456" t="s">
        <v>499</v>
      </c>
      <c r="B456" s="23">
        <v>404.21100000000001</v>
      </c>
      <c r="C456" s="23">
        <v>128.85400000000001</v>
      </c>
      <c r="D456" s="13">
        <v>0.31877905351413</v>
      </c>
      <c r="E456" s="10">
        <v>3.136968972635696</v>
      </c>
      <c r="G456">
        <v>5.0049999999999997E-2</v>
      </c>
      <c r="H456">
        <v>1.2005628834946547E-3</v>
      </c>
      <c r="I456">
        <v>0.211813</v>
      </c>
      <c r="J456">
        <v>7.5882216434484829E-3</v>
      </c>
      <c r="K456">
        <v>3.08493E-2</v>
      </c>
      <c r="L456">
        <v>9.7696148053646407E-4</v>
      </c>
      <c r="M456">
        <v>9.9056500000000002E-3</v>
      </c>
      <c r="N456">
        <v>3.3344308664748172E-4</v>
      </c>
      <c r="O456">
        <v>-0.12137199999999999</v>
      </c>
      <c r="Q456">
        <v>194.89832350814962</v>
      </c>
      <c r="R456">
        <v>6.052164709264475</v>
      </c>
      <c r="S456">
        <v>195.00306890448257</v>
      </c>
      <c r="T456">
        <v>6.9860042018189183</v>
      </c>
      <c r="U456">
        <v>197.31585369180146</v>
      </c>
      <c r="V456">
        <v>55.731814545561882</v>
      </c>
      <c r="W456">
        <v>194.88544690873707</v>
      </c>
      <c r="X456">
        <v>6.0002863072111792</v>
      </c>
      <c r="Y456" s="14" t="s">
        <v>54</v>
      </c>
    </row>
    <row r="457" spans="1:25">
      <c r="A457" t="s">
        <v>500</v>
      </c>
      <c r="B457" s="23">
        <v>169.37700000000001</v>
      </c>
      <c r="C457" s="23">
        <v>49.524500000000003</v>
      </c>
      <c r="D457" s="13">
        <v>0.29239211935504822</v>
      </c>
      <c r="E457" s="10">
        <v>3.4200648164040022</v>
      </c>
      <c r="G457">
        <v>5.20556E-2</v>
      </c>
      <c r="H457">
        <v>1.293900140791398E-3</v>
      </c>
      <c r="I457">
        <v>0.29935499999999998</v>
      </c>
      <c r="J457">
        <v>8.2906100514015257E-3</v>
      </c>
      <c r="K457">
        <v>4.1804399999999999E-2</v>
      </c>
      <c r="L457">
        <v>1.0906694640930403E-3</v>
      </c>
      <c r="M457">
        <v>1.3440799999999999E-2</v>
      </c>
      <c r="N457">
        <v>5.3620112304619426E-4</v>
      </c>
      <c r="O457">
        <v>0.239227</v>
      </c>
      <c r="Q457">
        <v>264.2592085698891</v>
      </c>
      <c r="R457">
        <v>6.8940962667965335</v>
      </c>
      <c r="S457">
        <v>266.55999524671495</v>
      </c>
      <c r="T457">
        <v>7.3823553169112195</v>
      </c>
      <c r="U457">
        <v>287.85296883850077</v>
      </c>
      <c r="V457">
        <v>56.811308804801769</v>
      </c>
      <c r="W457">
        <v>264.08044517283895</v>
      </c>
      <c r="X457">
        <v>6.8147761126122175</v>
      </c>
      <c r="Y457" s="14" t="s">
        <v>54</v>
      </c>
    </row>
    <row r="458" spans="1:25">
      <c r="A458" t="s">
        <v>501</v>
      </c>
      <c r="B458" s="23">
        <v>944.35599999999999</v>
      </c>
      <c r="C458" s="23">
        <v>203.92</v>
      </c>
      <c r="D458" s="13">
        <v>0.21593551584360135</v>
      </c>
      <c r="E458" s="10">
        <v>4.6310121616320128</v>
      </c>
      <c r="G458">
        <v>5.6197200000000003E-2</v>
      </c>
      <c r="H458">
        <v>1.2043488033227749E-3</v>
      </c>
      <c r="I458">
        <v>0.349163</v>
      </c>
      <c r="J458">
        <v>8.4290424870503526E-3</v>
      </c>
      <c r="K458">
        <v>4.4845299999999998E-2</v>
      </c>
      <c r="L458">
        <v>9.9719231849277712E-4</v>
      </c>
      <c r="M458">
        <v>1.7879800000000001E-2</v>
      </c>
      <c r="N458">
        <v>4.5033716210967977E-4</v>
      </c>
      <c r="O458">
        <v>-4.5432599999999997E-2</v>
      </c>
      <c r="Q458">
        <v>283.4493702895449</v>
      </c>
      <c r="R458">
        <v>6.428976639654306</v>
      </c>
      <c r="S458">
        <v>303.3253791405815</v>
      </c>
      <c r="T458">
        <v>7.3224898061267041</v>
      </c>
      <c r="U458">
        <v>460.16791702269086</v>
      </c>
      <c r="V458">
        <v>47.517549501097392</v>
      </c>
      <c r="W458">
        <v>281.92509065939726</v>
      </c>
      <c r="X458">
        <v>6.3229415320491711</v>
      </c>
      <c r="Y458" s="14" t="s">
        <v>54</v>
      </c>
    </row>
    <row r="459" spans="1:25">
      <c r="A459" t="s">
        <v>502</v>
      </c>
      <c r="B459" s="23">
        <v>638.60199999999998</v>
      </c>
      <c r="C459" s="23">
        <v>19.0701</v>
      </c>
      <c r="D459" s="13">
        <v>2.9862261627743102E-2</v>
      </c>
      <c r="E459" s="10">
        <v>33.487081871621015</v>
      </c>
      <c r="G459">
        <v>6.1921299999999999E-2</v>
      </c>
      <c r="H459">
        <v>1.295915468343518E-3</v>
      </c>
      <c r="I459">
        <v>0.62238400000000005</v>
      </c>
      <c r="J459">
        <v>1.7783275782104941E-2</v>
      </c>
      <c r="K459">
        <v>7.29162E-2</v>
      </c>
      <c r="L459">
        <v>2.0485382670030845E-3</v>
      </c>
      <c r="M459">
        <v>1.0587299999999999E-2</v>
      </c>
      <c r="N459">
        <v>9.436828455132582E-4</v>
      </c>
      <c r="O459">
        <v>6.7815700000000007E-2</v>
      </c>
      <c r="Q459">
        <v>452.76288221748069</v>
      </c>
      <c r="R459">
        <v>12.636474855702357</v>
      </c>
      <c r="S459">
        <v>490.4269744081306</v>
      </c>
      <c r="T459">
        <v>14.012889368754834</v>
      </c>
      <c r="U459">
        <v>671.39173640344347</v>
      </c>
      <c r="V459">
        <v>44.777043030029766</v>
      </c>
      <c r="W459">
        <v>449.37479498619291</v>
      </c>
      <c r="X459">
        <v>12.312665504127201</v>
      </c>
      <c r="Y459" s="14" t="s">
        <v>54</v>
      </c>
    </row>
    <row r="460" spans="1:25">
      <c r="A460" t="s">
        <v>503</v>
      </c>
      <c r="B460" s="23">
        <v>831.12199999999996</v>
      </c>
      <c r="C460" s="23">
        <v>247.827</v>
      </c>
      <c r="D460" s="13">
        <v>0.29818366016060216</v>
      </c>
      <c r="E460" s="10">
        <v>3.3536378199308388</v>
      </c>
      <c r="G460">
        <v>7.3616000000000001E-2</v>
      </c>
      <c r="H460">
        <v>1.4983133587607768E-3</v>
      </c>
      <c r="I460">
        <v>1.5419700000000001</v>
      </c>
      <c r="J460">
        <v>3.8181857392877057E-2</v>
      </c>
      <c r="K460">
        <v>0.15229599999999999</v>
      </c>
      <c r="L460">
        <v>3.7813297614463616E-3</v>
      </c>
      <c r="M460">
        <v>4.6549300000000002E-2</v>
      </c>
      <c r="N460">
        <v>1.1724895796197934E-3</v>
      </c>
      <c r="O460">
        <v>9.14132E-2</v>
      </c>
      <c r="Q460">
        <v>911.45650651702374</v>
      </c>
      <c r="R460">
        <v>22.553563172865037</v>
      </c>
      <c r="S460">
        <v>946.8427964985932</v>
      </c>
      <c r="T460">
        <v>23.445473406993777</v>
      </c>
      <c r="U460">
        <v>1030.9595981166583</v>
      </c>
      <c r="V460">
        <v>41.139940831812467</v>
      </c>
      <c r="W460">
        <v>906.59148119694453</v>
      </c>
      <c r="X460">
        <v>21.811733689305768</v>
      </c>
      <c r="Y460" s="14" t="s">
        <v>54</v>
      </c>
    </row>
    <row r="461" spans="1:25">
      <c r="A461" t="s">
        <v>504</v>
      </c>
      <c r="B461" s="23">
        <v>156.102</v>
      </c>
      <c r="C461" s="23">
        <v>90.031199999999998</v>
      </c>
      <c r="D461" s="13">
        <v>0.57674597378637038</v>
      </c>
      <c r="E461" s="10">
        <v>1.733865593261003</v>
      </c>
      <c r="G461">
        <v>7.46E-2</v>
      </c>
      <c r="H461">
        <v>1.5793382379262525E-3</v>
      </c>
      <c r="I461">
        <v>1.7343999999999999</v>
      </c>
      <c r="J461">
        <v>5.0497893483292949E-2</v>
      </c>
      <c r="K461">
        <v>0.16913900000000001</v>
      </c>
      <c r="L461">
        <v>5.0106607692798361E-3</v>
      </c>
      <c r="M461">
        <v>5.0889400000000001E-2</v>
      </c>
      <c r="N461">
        <v>1.5391010148278117E-3</v>
      </c>
      <c r="O461">
        <v>4.0035300000000003E-2</v>
      </c>
      <c r="Q461">
        <v>1001.2678058410337</v>
      </c>
      <c r="R461">
        <v>29.582319817977098</v>
      </c>
      <c r="S461">
        <v>1018.8544792474589</v>
      </c>
      <c r="T461">
        <v>29.664440133771958</v>
      </c>
      <c r="U461">
        <v>1057.7445968547909</v>
      </c>
      <c r="V461">
        <v>42.620264678985833</v>
      </c>
      <c r="W461">
        <v>998.63647771906858</v>
      </c>
      <c r="X461">
        <v>28.649659169133599</v>
      </c>
      <c r="Y461" s="14" t="s">
        <v>54</v>
      </c>
    </row>
    <row r="462" spans="1:25">
      <c r="A462" t="s">
        <v>505</v>
      </c>
      <c r="B462" s="23">
        <v>257.55099999999999</v>
      </c>
      <c r="C462" s="23">
        <v>123.325</v>
      </c>
      <c r="D462" s="13">
        <v>0.47883720117568951</v>
      </c>
      <c r="E462" s="10">
        <v>2.088392458949929</v>
      </c>
      <c r="G462">
        <v>7.5657799999999997E-2</v>
      </c>
      <c r="H462">
        <v>1.5492074647047761E-3</v>
      </c>
      <c r="I462">
        <v>1.8629899999999999</v>
      </c>
      <c r="J462">
        <v>5.020485741170868E-2</v>
      </c>
      <c r="K462">
        <v>0.179754</v>
      </c>
      <c r="L462">
        <v>4.7424744203105624E-3</v>
      </c>
      <c r="M462">
        <v>5.4036500000000001E-2</v>
      </c>
      <c r="N462">
        <v>1.5362803877547876E-3</v>
      </c>
      <c r="O462">
        <v>1.018E-2</v>
      </c>
      <c r="Q462">
        <v>1061.6620639644523</v>
      </c>
      <c r="R462">
        <v>27.860911110527262</v>
      </c>
      <c r="S462">
        <v>1069.3714602574262</v>
      </c>
      <c r="T462">
        <v>28.817997779040564</v>
      </c>
      <c r="U462">
        <v>1086.0300212775016</v>
      </c>
      <c r="V462">
        <v>41.048461037374516</v>
      </c>
      <c r="W462">
        <v>1060.4196433893646</v>
      </c>
      <c r="X462">
        <v>27.03785866679414</v>
      </c>
      <c r="Y462" s="14" t="s">
        <v>54</v>
      </c>
    </row>
    <row r="463" spans="1:25">
      <c r="A463" t="s">
        <v>506</v>
      </c>
      <c r="B463" s="23">
        <v>286.38400000000001</v>
      </c>
      <c r="C463" s="23">
        <v>217.09399999999999</v>
      </c>
      <c r="D463" s="13">
        <v>0.7580521258170847</v>
      </c>
      <c r="E463" s="10">
        <v>1.3191704975724803</v>
      </c>
      <c r="G463">
        <v>8.92815E-2</v>
      </c>
      <c r="H463">
        <v>1.8258759567440501E-3</v>
      </c>
      <c r="I463">
        <v>2.7184699999999999</v>
      </c>
      <c r="J463">
        <v>7.544882165156723E-2</v>
      </c>
      <c r="K463">
        <v>0.22175500000000001</v>
      </c>
      <c r="L463">
        <v>6.1361946825455264E-3</v>
      </c>
      <c r="M463">
        <v>6.7647100000000002E-2</v>
      </c>
      <c r="N463">
        <v>1.7430207052596938E-3</v>
      </c>
      <c r="O463">
        <v>0.116575</v>
      </c>
      <c r="Q463">
        <v>1285.2223512918063</v>
      </c>
      <c r="R463">
        <v>35.432297576707803</v>
      </c>
      <c r="S463">
        <v>1332.5147103891991</v>
      </c>
      <c r="T463">
        <v>36.982811924444427</v>
      </c>
      <c r="U463">
        <v>1410.205846358509</v>
      </c>
      <c r="V463">
        <v>39.139011400079205</v>
      </c>
      <c r="W463">
        <v>1275.8551241668874</v>
      </c>
      <c r="X463">
        <v>34.317440717981292</v>
      </c>
      <c r="Y463" s="14" t="s">
        <v>54</v>
      </c>
    </row>
    <row r="464" spans="1:25">
      <c r="A464" t="s">
        <v>507</v>
      </c>
      <c r="B464" s="23">
        <v>47.445300000000003</v>
      </c>
      <c r="C464" s="23">
        <v>74.754000000000005</v>
      </c>
      <c r="D464" s="13">
        <v>1.575582829068422</v>
      </c>
      <c r="E464" s="10">
        <v>0.63468576932338072</v>
      </c>
      <c r="G464">
        <v>9.2433500000000002E-2</v>
      </c>
      <c r="H464">
        <v>2.0450560053054782E-3</v>
      </c>
      <c r="I464">
        <v>3.26695</v>
      </c>
      <c r="J464">
        <v>0.11156906407696535</v>
      </c>
      <c r="K464">
        <v>0.25682300000000002</v>
      </c>
      <c r="L464">
        <v>8.3930138141492423E-3</v>
      </c>
      <c r="M464">
        <v>7.3824799999999996E-2</v>
      </c>
      <c r="N464">
        <v>2.1639842232363893E-3</v>
      </c>
      <c r="O464">
        <v>-3.5217100000000001E-2</v>
      </c>
      <c r="Q464">
        <v>1471.5543916988515</v>
      </c>
      <c r="R464">
        <v>46.299589095602386</v>
      </c>
      <c r="S464">
        <v>1473.1519010265765</v>
      </c>
      <c r="T464">
        <v>50.309364649210252</v>
      </c>
      <c r="U464">
        <v>1476.3075483785458</v>
      </c>
      <c r="V464">
        <v>41.964072612289883</v>
      </c>
      <c r="W464">
        <v>1476.3075483785458</v>
      </c>
      <c r="X464">
        <v>41.964072612289883</v>
      </c>
      <c r="Y464" s="14" t="s">
        <v>54</v>
      </c>
    </row>
    <row r="465" spans="1:25">
      <c r="A465" t="s">
        <v>508</v>
      </c>
      <c r="B465" s="23">
        <v>236.93</v>
      </c>
      <c r="C465" s="23">
        <v>103.902</v>
      </c>
      <c r="D465" s="13">
        <v>0.43853458827501796</v>
      </c>
      <c r="E465" s="10">
        <v>2.2803218417354816</v>
      </c>
      <c r="G465">
        <v>9.5013700000000006E-2</v>
      </c>
      <c r="H465">
        <v>1.9472965612807929E-3</v>
      </c>
      <c r="I465">
        <v>3.36097</v>
      </c>
      <c r="J465">
        <v>8.129915494222556E-2</v>
      </c>
      <c r="K465">
        <v>0.25719799999999998</v>
      </c>
      <c r="L465">
        <v>6.196581790245328E-3</v>
      </c>
      <c r="M465">
        <v>7.6263499999999998E-2</v>
      </c>
      <c r="N465">
        <v>2.0057824481483529E-3</v>
      </c>
      <c r="O465">
        <v>0.113089</v>
      </c>
      <c r="Q465">
        <v>1472.3983278735736</v>
      </c>
      <c r="R465">
        <v>35.60852504074208</v>
      </c>
      <c r="S465">
        <v>1495.1255461997553</v>
      </c>
      <c r="T465">
        <v>36.165881706344749</v>
      </c>
      <c r="U465">
        <v>1528.3453939533638</v>
      </c>
      <c r="V465">
        <v>38.603609253140412</v>
      </c>
      <c r="W465">
        <v>1528.3453939533638</v>
      </c>
      <c r="X465">
        <v>38.603609253140412</v>
      </c>
      <c r="Y465" s="14" t="s">
        <v>54</v>
      </c>
    </row>
    <row r="466" spans="1:25">
      <c r="A466" s="18"/>
      <c r="E466" s="10" t="s">
        <v>517</v>
      </c>
      <c r="Y466" s="14"/>
    </row>
    <row r="467" spans="1:25">
      <c r="E467" s="10" t="s">
        <v>517</v>
      </c>
      <c r="Y467" s="14"/>
    </row>
    <row r="468" spans="1:25">
      <c r="E468" s="10" t="s">
        <v>517</v>
      </c>
      <c r="Y468" s="14"/>
    </row>
    <row r="469" spans="1:25">
      <c r="E469" s="10" t="s">
        <v>517</v>
      </c>
      <c r="Y469" s="14"/>
    </row>
    <row r="470" spans="1:25">
      <c r="E470" s="10" t="s">
        <v>517</v>
      </c>
    </row>
    <row r="471" spans="1:25">
      <c r="A471" s="19" t="s">
        <v>237</v>
      </c>
      <c r="E471" s="10" t="s">
        <v>517</v>
      </c>
    </row>
    <row r="472" spans="1:25">
      <c r="A472" s="17" t="s">
        <v>235</v>
      </c>
      <c r="B472" s="6"/>
      <c r="C472" s="6"/>
      <c r="D472" s="10"/>
      <c r="E472" s="10" t="s">
        <v>517</v>
      </c>
      <c r="F472" s="6"/>
      <c r="G472" s="9"/>
      <c r="H472" s="9"/>
      <c r="I472" s="9"/>
      <c r="J472" s="9"/>
      <c r="K472" s="9"/>
      <c r="L472" s="9"/>
      <c r="M472" s="9"/>
      <c r="N472" s="9"/>
      <c r="O472" s="8"/>
      <c r="P472" s="6"/>
      <c r="Q472" s="10"/>
      <c r="R472" s="10"/>
      <c r="S472" s="10"/>
      <c r="T472" s="10"/>
      <c r="U472" s="10"/>
      <c r="V472" s="10"/>
      <c r="W472" s="11"/>
      <c r="X472" s="11"/>
    </row>
    <row r="473" spans="1:25">
      <c r="A473" s="18" t="s">
        <v>236</v>
      </c>
      <c r="B473" s="6"/>
      <c r="C473" s="6"/>
      <c r="D473" s="10"/>
      <c r="E473" s="10" t="s">
        <v>517</v>
      </c>
      <c r="F473" s="6"/>
      <c r="G473" s="9"/>
      <c r="H473" s="9"/>
      <c r="I473" s="9"/>
      <c r="J473" s="9"/>
      <c r="K473" s="9"/>
      <c r="L473" s="9"/>
      <c r="M473" s="9"/>
      <c r="N473" s="9"/>
      <c r="O473" s="8"/>
      <c r="P473" s="6"/>
      <c r="Q473" s="10"/>
      <c r="R473" s="10"/>
      <c r="S473" s="10"/>
      <c r="T473" s="10"/>
      <c r="U473" s="10"/>
      <c r="V473" s="10"/>
      <c r="W473" s="11"/>
      <c r="X473" s="11"/>
    </row>
    <row r="474" spans="1:25">
      <c r="A474" s="6" t="s">
        <v>41</v>
      </c>
      <c r="B474" s="6">
        <v>3330</v>
      </c>
      <c r="C474" s="6">
        <v>1006</v>
      </c>
      <c r="D474" s="10">
        <v>0.30210210210210209</v>
      </c>
      <c r="E474" s="10">
        <v>3.3101391650099403</v>
      </c>
      <c r="F474" s="6"/>
      <c r="G474" s="9">
        <v>4.9599999999999998E-2</v>
      </c>
      <c r="H474" s="9">
        <v>3.0999999999999999E-3</v>
      </c>
      <c r="I474" s="9">
        <v>4.6600000000000003E-2</v>
      </c>
      <c r="J474" s="9">
        <v>2.3999999999999998E-3</v>
      </c>
      <c r="K474" s="9">
        <v>6.9199999999999999E-3</v>
      </c>
      <c r="L474" s="9">
        <v>1.4999999999999999E-4</v>
      </c>
      <c r="M474" s="9">
        <v>2.33E-3</v>
      </c>
      <c r="N474" s="9">
        <v>1.8000000000000001E-4</v>
      </c>
      <c r="O474" s="8">
        <v>6.25E-2</v>
      </c>
      <c r="P474" s="6"/>
      <c r="Q474" s="10">
        <v>44.43</v>
      </c>
      <c r="R474" s="10">
        <v>0.95</v>
      </c>
      <c r="S474" s="10">
        <v>46.2</v>
      </c>
      <c r="T474" s="10">
        <v>2.4</v>
      </c>
      <c r="U474" s="10">
        <v>180</v>
      </c>
      <c r="V474" s="10">
        <v>140</v>
      </c>
      <c r="W474" s="11">
        <f t="shared" ref="W474:W508" si="8">IF(OR(A474="",Q474=""),"",IF((U474+Q474)/2&gt;1400,U474,Q474))</f>
        <v>44.43</v>
      </c>
      <c r="X474" s="11">
        <f t="shared" ref="X474:X508" si="9">IF(OR(A474="",R474=""),"",IF(W474=Q474,R474,V474))</f>
        <v>0.95</v>
      </c>
      <c r="Y474" s="14" t="s">
        <v>53</v>
      </c>
    </row>
    <row r="475" spans="1:25">
      <c r="A475" s="6" t="s">
        <v>39</v>
      </c>
      <c r="B475" s="6">
        <v>991</v>
      </c>
      <c r="C475" s="6">
        <v>89</v>
      </c>
      <c r="D475" s="10">
        <v>8.9808274470232083E-2</v>
      </c>
      <c r="E475" s="10">
        <v>11.134831460674157</v>
      </c>
      <c r="F475" s="6"/>
      <c r="G475" s="9">
        <v>4.8000000000000001E-2</v>
      </c>
      <c r="H475" s="9">
        <v>3.3E-3</v>
      </c>
      <c r="I475" s="9">
        <v>4.7699999999999999E-2</v>
      </c>
      <c r="J475" s="9">
        <v>3.0000000000000001E-3</v>
      </c>
      <c r="K475" s="9">
        <v>7.1599999999999997E-3</v>
      </c>
      <c r="L475" s="9">
        <v>1.7000000000000001E-4</v>
      </c>
      <c r="M475" s="9">
        <v>2.5400000000000002E-3</v>
      </c>
      <c r="N475" s="9">
        <v>2.7E-4</v>
      </c>
      <c r="O475" s="8">
        <v>5.6666666666666671E-2</v>
      </c>
      <c r="P475" s="6"/>
      <c r="Q475" s="10">
        <v>46</v>
      </c>
      <c r="R475" s="10">
        <v>1.1000000000000001</v>
      </c>
      <c r="S475" s="10">
        <v>47.3</v>
      </c>
      <c r="T475" s="10">
        <v>2.8</v>
      </c>
      <c r="U475" s="10">
        <v>110</v>
      </c>
      <c r="V475" s="10">
        <v>140</v>
      </c>
      <c r="W475" s="11">
        <f t="shared" si="8"/>
        <v>46</v>
      </c>
      <c r="X475" s="11">
        <f t="shared" si="9"/>
        <v>1.1000000000000001</v>
      </c>
      <c r="Y475" s="12" t="s">
        <v>52</v>
      </c>
    </row>
    <row r="476" spans="1:25">
      <c r="A476" s="6" t="s">
        <v>32</v>
      </c>
      <c r="B476" s="6">
        <v>3037</v>
      </c>
      <c r="C476" s="6">
        <v>493</v>
      </c>
      <c r="D476" s="10">
        <v>0.16233124794204806</v>
      </c>
      <c r="E476" s="10">
        <v>6.1602434077079105</v>
      </c>
      <c r="F476" s="6"/>
      <c r="G476" s="9">
        <v>5.3900000000000003E-2</v>
      </c>
      <c r="H476" s="9">
        <v>4.1999999999999997E-3</v>
      </c>
      <c r="I476" s="9">
        <v>5.33E-2</v>
      </c>
      <c r="J476" s="9">
        <v>3.8999999999999998E-3</v>
      </c>
      <c r="K476" s="9">
        <v>7.1799999999999998E-3</v>
      </c>
      <c r="L476" s="9">
        <v>1.4999999999999999E-4</v>
      </c>
      <c r="M476" s="9">
        <v>3.29E-3</v>
      </c>
      <c r="N476" s="9">
        <v>5.4000000000000001E-4</v>
      </c>
      <c r="O476" s="8">
        <v>3.8461538461538457E-2</v>
      </c>
      <c r="P476" s="6"/>
      <c r="Q476" s="10">
        <v>46.1</v>
      </c>
      <c r="R476" s="10">
        <v>0.94</v>
      </c>
      <c r="S476" s="10">
        <v>52.7</v>
      </c>
      <c r="T476" s="10">
        <v>3.7</v>
      </c>
      <c r="U476" s="10">
        <v>370</v>
      </c>
      <c r="V476" s="10">
        <v>160</v>
      </c>
      <c r="W476" s="11">
        <f t="shared" si="8"/>
        <v>46.1</v>
      </c>
      <c r="X476" s="11">
        <f t="shared" si="9"/>
        <v>0.94</v>
      </c>
      <c r="Y476" s="12" t="s">
        <v>203</v>
      </c>
    </row>
    <row r="477" spans="1:25">
      <c r="A477" s="6" t="s">
        <v>24</v>
      </c>
      <c r="B477" s="6">
        <v>4257</v>
      </c>
      <c r="C477" s="6">
        <v>1195</v>
      </c>
      <c r="D477" s="10">
        <v>0.28071411792342027</v>
      </c>
      <c r="E477" s="10">
        <v>3.5623430962343097</v>
      </c>
      <c r="F477" s="6"/>
      <c r="G477" s="9">
        <v>4.65E-2</v>
      </c>
      <c r="H477" s="9">
        <v>2.8E-3</v>
      </c>
      <c r="I477" s="9">
        <v>4.65E-2</v>
      </c>
      <c r="J477" s="9">
        <v>2.3999999999999998E-3</v>
      </c>
      <c r="K477" s="9">
        <v>7.1799999999999998E-3</v>
      </c>
      <c r="L477" s="9">
        <v>1.4999999999999999E-4</v>
      </c>
      <c r="M477" s="9">
        <v>2.3E-3</v>
      </c>
      <c r="N477" s="9">
        <v>1.7000000000000001E-4</v>
      </c>
      <c r="O477" s="8">
        <v>6.25E-2</v>
      </c>
      <c r="P477" s="6"/>
      <c r="Q477" s="10">
        <v>46.12</v>
      </c>
      <c r="R477" s="10">
        <v>0.95</v>
      </c>
      <c r="S477" s="10">
        <v>46.1</v>
      </c>
      <c r="T477" s="10">
        <v>2.2999999999999998</v>
      </c>
      <c r="U477" s="10">
        <v>20</v>
      </c>
      <c r="V477" s="10">
        <v>130</v>
      </c>
      <c r="W477" s="16">
        <f t="shared" si="8"/>
        <v>46.12</v>
      </c>
      <c r="X477" s="16">
        <f t="shared" si="9"/>
        <v>0.95</v>
      </c>
      <c r="Y477" s="12" t="s">
        <v>52</v>
      </c>
    </row>
    <row r="478" spans="1:25">
      <c r="A478" s="6" t="s">
        <v>40</v>
      </c>
      <c r="B478" s="6">
        <v>1815</v>
      </c>
      <c r="C478" s="6">
        <v>1171</v>
      </c>
      <c r="D478" s="10">
        <v>0.64517906336088149</v>
      </c>
      <c r="E478" s="10">
        <v>1.5499573014517507</v>
      </c>
      <c r="F478" s="6"/>
      <c r="G478" s="9">
        <v>4.6600000000000003E-2</v>
      </c>
      <c r="H478" s="9">
        <v>3.2000000000000002E-3</v>
      </c>
      <c r="I478" s="9">
        <v>4.6899999999999997E-2</v>
      </c>
      <c r="J478" s="9">
        <v>2.7000000000000001E-3</v>
      </c>
      <c r="K478" s="9">
        <v>7.2700000000000004E-3</v>
      </c>
      <c r="L478" s="9">
        <v>1.6000000000000001E-4</v>
      </c>
      <c r="M478" s="9">
        <v>2.32E-3</v>
      </c>
      <c r="N478" s="9">
        <v>1.8000000000000001E-4</v>
      </c>
      <c r="O478" s="8">
        <v>5.9259259259259262E-2</v>
      </c>
      <c r="P478" s="6"/>
      <c r="Q478" s="10">
        <v>46.69</v>
      </c>
      <c r="R478" s="10">
        <v>0.99</v>
      </c>
      <c r="S478" s="10">
        <v>46.5</v>
      </c>
      <c r="T478" s="10">
        <v>2.6</v>
      </c>
      <c r="U478" s="10">
        <v>30</v>
      </c>
      <c r="V478" s="10">
        <v>140</v>
      </c>
      <c r="W478" s="16">
        <f t="shared" si="8"/>
        <v>46.69</v>
      </c>
      <c r="X478" s="16">
        <f t="shared" si="9"/>
        <v>0.99</v>
      </c>
      <c r="Y478" s="12" t="s">
        <v>52</v>
      </c>
    </row>
    <row r="479" spans="1:25">
      <c r="A479" s="6" t="s">
        <v>19</v>
      </c>
      <c r="B479" s="6">
        <v>2911</v>
      </c>
      <c r="C479" s="6">
        <v>1723</v>
      </c>
      <c r="D479" s="10">
        <v>0.59189282033665402</v>
      </c>
      <c r="E479" s="10">
        <v>1.6894950667440511</v>
      </c>
      <c r="F479" s="6"/>
      <c r="G479" s="9">
        <v>4.8399999999999999E-2</v>
      </c>
      <c r="H479" s="9">
        <v>3.0999999999999999E-3</v>
      </c>
      <c r="I479" s="9">
        <v>4.87E-2</v>
      </c>
      <c r="J479" s="9">
        <v>2.5999999999999999E-3</v>
      </c>
      <c r="K479" s="9">
        <v>7.2899999999999996E-3</v>
      </c>
      <c r="L479" s="9">
        <v>1.4999999999999999E-4</v>
      </c>
      <c r="M479" s="9">
        <v>2.1700000000000001E-3</v>
      </c>
      <c r="N479" s="9">
        <v>1.6000000000000001E-4</v>
      </c>
      <c r="O479" s="8">
        <v>5.7692307692307689E-2</v>
      </c>
      <c r="P479" s="6"/>
      <c r="Q479" s="10">
        <v>46.84</v>
      </c>
      <c r="R479" s="10">
        <v>0.97</v>
      </c>
      <c r="S479" s="10">
        <v>48.3</v>
      </c>
      <c r="T479" s="10">
        <v>2.5</v>
      </c>
      <c r="U479" s="10">
        <v>110</v>
      </c>
      <c r="V479" s="10">
        <v>140</v>
      </c>
      <c r="W479" s="16">
        <f t="shared" si="8"/>
        <v>46.84</v>
      </c>
      <c r="X479" s="16">
        <f t="shared" si="9"/>
        <v>0.97</v>
      </c>
      <c r="Y479" s="12" t="s">
        <v>52</v>
      </c>
    </row>
    <row r="480" spans="1:25">
      <c r="A480" s="6" t="s">
        <v>29</v>
      </c>
      <c r="B480" s="6">
        <v>894</v>
      </c>
      <c r="C480" s="6">
        <v>746</v>
      </c>
      <c r="D480" s="10">
        <v>0.83445190156599558</v>
      </c>
      <c r="E480" s="10">
        <v>1.1983914209115281</v>
      </c>
      <c r="F480" s="6"/>
      <c r="G480" s="9">
        <v>4.8399999999999999E-2</v>
      </c>
      <c r="H480" s="9">
        <v>4.1000000000000003E-3</v>
      </c>
      <c r="I480" s="9">
        <v>4.8899999999999999E-2</v>
      </c>
      <c r="J480" s="9">
        <v>3.7000000000000002E-3</v>
      </c>
      <c r="K480" s="9">
        <v>7.3499999999999998E-3</v>
      </c>
      <c r="L480" s="9">
        <v>1.9000000000000001E-4</v>
      </c>
      <c r="M480" s="9">
        <v>2.3400000000000001E-3</v>
      </c>
      <c r="N480" s="9">
        <v>1.7000000000000001E-4</v>
      </c>
      <c r="O480" s="8">
        <v>5.1351351351351354E-2</v>
      </c>
      <c r="P480" s="6"/>
      <c r="Q480" s="10">
        <v>47.2</v>
      </c>
      <c r="R480" s="10">
        <v>1.2</v>
      </c>
      <c r="S480" s="10">
        <v>48.4</v>
      </c>
      <c r="T480" s="10">
        <v>3.6</v>
      </c>
      <c r="U480" s="10">
        <v>100</v>
      </c>
      <c r="V480" s="10">
        <v>170</v>
      </c>
      <c r="W480" s="16">
        <f t="shared" si="8"/>
        <v>47.2</v>
      </c>
      <c r="X480" s="16">
        <f t="shared" si="9"/>
        <v>1.2</v>
      </c>
      <c r="Y480" s="12" t="s">
        <v>52</v>
      </c>
    </row>
    <row r="481" spans="1:25">
      <c r="A481" s="6" t="s">
        <v>28</v>
      </c>
      <c r="B481" s="6">
        <v>2937</v>
      </c>
      <c r="C481" s="6">
        <v>704</v>
      </c>
      <c r="D481" s="10">
        <v>0.23970037453183521</v>
      </c>
      <c r="E481" s="10">
        <v>4.171875</v>
      </c>
      <c r="F481" s="6"/>
      <c r="G481" s="9">
        <v>4.7500000000000001E-2</v>
      </c>
      <c r="H481" s="9">
        <v>2.8999999999999998E-3</v>
      </c>
      <c r="I481" s="9">
        <v>4.8500000000000001E-2</v>
      </c>
      <c r="J481" s="9">
        <v>2.5000000000000001E-3</v>
      </c>
      <c r="K481" s="9">
        <v>7.4000000000000003E-3</v>
      </c>
      <c r="L481" s="9">
        <v>1.4999999999999999E-4</v>
      </c>
      <c r="M481" s="9">
        <v>2.4099999999999998E-3</v>
      </c>
      <c r="N481" s="9">
        <v>1.9000000000000001E-4</v>
      </c>
      <c r="O481" s="8">
        <v>5.9999999999999991E-2</v>
      </c>
      <c r="P481" s="6"/>
      <c r="Q481" s="10">
        <v>47.52</v>
      </c>
      <c r="R481" s="10">
        <v>0.97</v>
      </c>
      <c r="S481" s="10">
        <v>48.1</v>
      </c>
      <c r="T481" s="10">
        <v>2.4</v>
      </c>
      <c r="U481" s="10">
        <v>70</v>
      </c>
      <c r="V481" s="10">
        <v>130</v>
      </c>
      <c r="W481" s="16">
        <f t="shared" si="8"/>
        <v>47.52</v>
      </c>
      <c r="X481" s="16">
        <f t="shared" si="9"/>
        <v>0.97</v>
      </c>
      <c r="Y481" s="12" t="s">
        <v>52</v>
      </c>
    </row>
    <row r="482" spans="1:25">
      <c r="A482" s="6" t="s">
        <v>21</v>
      </c>
      <c r="B482" s="6">
        <v>3075</v>
      </c>
      <c r="C482" s="6">
        <v>543</v>
      </c>
      <c r="D482" s="10">
        <v>0.17658536585365853</v>
      </c>
      <c r="E482" s="10">
        <v>5.6629834254143647</v>
      </c>
      <c r="F482" s="6"/>
      <c r="G482" s="9">
        <v>4.9200000000000001E-2</v>
      </c>
      <c r="H482" s="9">
        <v>3.0999999999999999E-3</v>
      </c>
      <c r="I482" s="9">
        <v>4.9700000000000001E-2</v>
      </c>
      <c r="J482" s="9">
        <v>2.8E-3</v>
      </c>
      <c r="K482" s="9">
        <v>7.4099999999999999E-3</v>
      </c>
      <c r="L482" s="9">
        <v>1.7000000000000001E-4</v>
      </c>
      <c r="M482" s="9">
        <v>2.5000000000000001E-3</v>
      </c>
      <c r="N482" s="9">
        <v>2.1000000000000001E-4</v>
      </c>
      <c r="O482" s="8">
        <v>6.0714285714285721E-2</v>
      </c>
      <c r="P482" s="6"/>
      <c r="Q482" s="10">
        <v>47.6</v>
      </c>
      <c r="R482" s="10">
        <v>1.1000000000000001</v>
      </c>
      <c r="S482" s="10">
        <v>49.2</v>
      </c>
      <c r="T482" s="10">
        <v>2.7</v>
      </c>
      <c r="U482" s="10">
        <v>150</v>
      </c>
      <c r="V482" s="10">
        <v>140</v>
      </c>
      <c r="W482" s="16">
        <f t="shared" si="8"/>
        <v>47.6</v>
      </c>
      <c r="X482" s="16">
        <f t="shared" si="9"/>
        <v>1.1000000000000001</v>
      </c>
      <c r="Y482" s="12" t="s">
        <v>52</v>
      </c>
    </row>
    <row r="483" spans="1:25">
      <c r="A483" s="6" t="s">
        <v>50</v>
      </c>
      <c r="B483" s="6">
        <v>5771</v>
      </c>
      <c r="C483" s="6">
        <v>1692</v>
      </c>
      <c r="D483" s="10">
        <v>0.293190088372899</v>
      </c>
      <c r="E483" s="10">
        <v>3.4107565011820329</v>
      </c>
      <c r="F483" s="6"/>
      <c r="G483" s="9">
        <v>4.8500000000000001E-2</v>
      </c>
      <c r="H483" s="9">
        <v>3.0000000000000001E-3</v>
      </c>
      <c r="I483" s="9">
        <v>0.05</v>
      </c>
      <c r="J483" s="9">
        <v>2.5999999999999999E-3</v>
      </c>
      <c r="K483" s="9">
        <v>7.4700000000000001E-3</v>
      </c>
      <c r="L483" s="9">
        <v>1.3999999999999999E-4</v>
      </c>
      <c r="M483" s="9">
        <v>2.3999999999999998E-3</v>
      </c>
      <c r="N483" s="9">
        <v>1.8000000000000001E-4</v>
      </c>
      <c r="O483" s="8">
        <v>5.3846153846153842E-2</v>
      </c>
      <c r="P483" s="6"/>
      <c r="Q483" s="10">
        <v>47.95</v>
      </c>
      <c r="R483" s="10">
        <v>0.87</v>
      </c>
      <c r="S483" s="10">
        <v>49.5</v>
      </c>
      <c r="T483" s="10">
        <v>2.5</v>
      </c>
      <c r="U483" s="10">
        <v>120</v>
      </c>
      <c r="V483" s="10">
        <v>130</v>
      </c>
      <c r="W483" s="16">
        <f t="shared" si="8"/>
        <v>47.95</v>
      </c>
      <c r="X483" s="16">
        <f t="shared" si="9"/>
        <v>0.87</v>
      </c>
      <c r="Y483" s="12" t="s">
        <v>52</v>
      </c>
    </row>
    <row r="484" spans="1:25">
      <c r="A484" s="6" t="s">
        <v>45</v>
      </c>
      <c r="B484" s="6">
        <v>1104</v>
      </c>
      <c r="C484" s="6">
        <v>852</v>
      </c>
      <c r="D484" s="10">
        <v>0.77173913043478259</v>
      </c>
      <c r="E484" s="10">
        <v>1.295774647887324</v>
      </c>
      <c r="F484" s="6"/>
      <c r="G484" s="9">
        <v>4.7399999999999998E-2</v>
      </c>
      <c r="H484" s="9">
        <v>3.5000000000000001E-3</v>
      </c>
      <c r="I484" s="9">
        <v>4.8599999999999997E-2</v>
      </c>
      <c r="J484" s="9">
        <v>3.2000000000000002E-3</v>
      </c>
      <c r="K484" s="9">
        <v>7.4700000000000001E-3</v>
      </c>
      <c r="L484" s="9">
        <v>2.0000000000000001E-4</v>
      </c>
      <c r="M484" s="9">
        <v>2.2000000000000001E-3</v>
      </c>
      <c r="N484" s="9">
        <v>1.7000000000000001E-4</v>
      </c>
      <c r="O484" s="8">
        <v>6.25E-2</v>
      </c>
      <c r="P484" s="6"/>
      <c r="Q484" s="10">
        <v>48</v>
      </c>
      <c r="R484" s="10">
        <v>1.3</v>
      </c>
      <c r="S484" s="10">
        <v>48.2</v>
      </c>
      <c r="T484" s="10">
        <v>3.1</v>
      </c>
      <c r="U484" s="10">
        <v>60</v>
      </c>
      <c r="V484" s="10">
        <v>150</v>
      </c>
      <c r="W484" s="16">
        <f t="shared" si="8"/>
        <v>48</v>
      </c>
      <c r="X484" s="16">
        <f t="shared" si="9"/>
        <v>1.3</v>
      </c>
      <c r="Y484" s="12" t="s">
        <v>52</v>
      </c>
    </row>
    <row r="485" spans="1:25">
      <c r="A485" s="6" t="s">
        <v>46</v>
      </c>
      <c r="B485" s="6">
        <v>1715</v>
      </c>
      <c r="C485" s="6">
        <v>666</v>
      </c>
      <c r="D485" s="10">
        <v>0.38833819241982509</v>
      </c>
      <c r="E485" s="10">
        <v>2.575075075075075</v>
      </c>
      <c r="F485" s="6"/>
      <c r="G485" s="9">
        <v>4.7500000000000001E-2</v>
      </c>
      <c r="H485" s="9">
        <v>3.3E-3</v>
      </c>
      <c r="I485" s="9">
        <v>4.9299999999999997E-2</v>
      </c>
      <c r="J485" s="9">
        <v>2.8999999999999998E-3</v>
      </c>
      <c r="K485" s="9">
        <v>7.4900000000000001E-3</v>
      </c>
      <c r="L485" s="9">
        <v>1.6000000000000001E-4</v>
      </c>
      <c r="M485" s="9">
        <v>2.5500000000000002E-3</v>
      </c>
      <c r="N485" s="9">
        <v>2.0000000000000001E-4</v>
      </c>
      <c r="O485" s="8">
        <v>5.5172413793103454E-2</v>
      </c>
      <c r="P485" s="6"/>
      <c r="Q485" s="10">
        <v>48.1</v>
      </c>
      <c r="R485" s="10">
        <v>1</v>
      </c>
      <c r="S485" s="10">
        <v>48.8</v>
      </c>
      <c r="T485" s="10">
        <v>2.8</v>
      </c>
      <c r="U485" s="10">
        <v>100</v>
      </c>
      <c r="V485" s="10">
        <v>150</v>
      </c>
      <c r="W485" s="16">
        <f t="shared" si="8"/>
        <v>48.1</v>
      </c>
      <c r="X485" s="16">
        <f t="shared" si="9"/>
        <v>1</v>
      </c>
      <c r="Y485" s="12" t="s">
        <v>52</v>
      </c>
    </row>
    <row r="486" spans="1:25">
      <c r="A486" s="6" t="s">
        <v>23</v>
      </c>
      <c r="B486" s="6">
        <v>1505</v>
      </c>
      <c r="C486" s="6">
        <v>526</v>
      </c>
      <c r="D486" s="10">
        <v>0.3495016611295681</v>
      </c>
      <c r="E486" s="10">
        <v>2.8612167300380227</v>
      </c>
      <c r="F486" s="6"/>
      <c r="G486" s="9">
        <v>4.9700000000000001E-2</v>
      </c>
      <c r="H486" s="9">
        <v>3.2000000000000002E-3</v>
      </c>
      <c r="I486" s="9">
        <v>5.1499999999999997E-2</v>
      </c>
      <c r="J486" s="9">
        <v>2.8999999999999998E-3</v>
      </c>
      <c r="K486" s="9">
        <v>7.4900000000000001E-3</v>
      </c>
      <c r="L486" s="9">
        <v>1.4999999999999999E-4</v>
      </c>
      <c r="M486" s="9">
        <v>2.3700000000000001E-3</v>
      </c>
      <c r="N486" s="9">
        <v>1.9000000000000001E-4</v>
      </c>
      <c r="O486" s="8">
        <v>5.1724137931034482E-2</v>
      </c>
      <c r="P486" s="6"/>
      <c r="Q486" s="10">
        <v>48.12</v>
      </c>
      <c r="R486" s="10">
        <v>0.99</v>
      </c>
      <c r="S486" s="10">
        <v>50.9</v>
      </c>
      <c r="T486" s="10">
        <v>2.8</v>
      </c>
      <c r="U486" s="10">
        <v>170</v>
      </c>
      <c r="V486" s="10">
        <v>150</v>
      </c>
      <c r="W486" s="16">
        <f t="shared" si="8"/>
        <v>48.12</v>
      </c>
      <c r="X486" s="16">
        <f t="shared" si="9"/>
        <v>0.99</v>
      </c>
      <c r="Y486" s="12" t="s">
        <v>52</v>
      </c>
    </row>
    <row r="487" spans="1:25">
      <c r="A487" s="6" t="s">
        <v>47</v>
      </c>
      <c r="B487" s="6">
        <v>2595</v>
      </c>
      <c r="C487" s="6">
        <v>430</v>
      </c>
      <c r="D487" s="10">
        <v>0.16570327552986513</v>
      </c>
      <c r="E487" s="10">
        <v>6.0348837209302326</v>
      </c>
      <c r="F487" s="6"/>
      <c r="G487" s="9">
        <v>4.7800000000000002E-2</v>
      </c>
      <c r="H487" s="9">
        <v>3.0000000000000001E-3</v>
      </c>
      <c r="I487" s="9">
        <v>4.9200000000000001E-2</v>
      </c>
      <c r="J487" s="9">
        <v>2.5000000000000001E-3</v>
      </c>
      <c r="K487" s="9">
        <v>7.5399999999999998E-3</v>
      </c>
      <c r="L487" s="9">
        <v>1.9000000000000001E-4</v>
      </c>
      <c r="M487" s="9">
        <v>2.2499999999999998E-3</v>
      </c>
      <c r="N487" s="9">
        <v>1.9000000000000001E-4</v>
      </c>
      <c r="O487" s="8">
        <v>7.5999999999999998E-2</v>
      </c>
      <c r="P487" s="6"/>
      <c r="Q487" s="10">
        <v>48.5</v>
      </c>
      <c r="R487" s="10">
        <v>1.2</v>
      </c>
      <c r="S487" s="10">
        <v>48.7</v>
      </c>
      <c r="T487" s="10">
        <v>2.4</v>
      </c>
      <c r="U487" s="10">
        <v>90</v>
      </c>
      <c r="V487" s="10">
        <v>140</v>
      </c>
      <c r="W487" s="16">
        <f t="shared" si="8"/>
        <v>48.5</v>
      </c>
      <c r="X487" s="16">
        <f t="shared" si="9"/>
        <v>1.2</v>
      </c>
      <c r="Y487" s="12" t="s">
        <v>52</v>
      </c>
    </row>
    <row r="488" spans="1:25">
      <c r="A488" s="6" t="s">
        <v>27</v>
      </c>
      <c r="B488" s="6">
        <v>2707</v>
      </c>
      <c r="C488" s="6">
        <v>677</v>
      </c>
      <c r="D488" s="10">
        <v>0.250092353158478</v>
      </c>
      <c r="E488" s="10">
        <v>3.998522895125554</v>
      </c>
      <c r="F488" s="6"/>
      <c r="G488" s="9">
        <v>4.9399999999999999E-2</v>
      </c>
      <c r="H488" s="9">
        <v>3.3999999999999998E-3</v>
      </c>
      <c r="I488" s="9">
        <v>5.0299999999999997E-2</v>
      </c>
      <c r="J488" s="9">
        <v>3.0000000000000001E-3</v>
      </c>
      <c r="K488" s="9">
        <v>7.5700000000000003E-3</v>
      </c>
      <c r="L488" s="9">
        <v>2.7E-4</v>
      </c>
      <c r="M488" s="9">
        <v>2.3999999999999998E-3</v>
      </c>
      <c r="N488" s="9">
        <v>2.3000000000000001E-4</v>
      </c>
      <c r="O488" s="8">
        <v>0.09</v>
      </c>
      <c r="P488" s="6"/>
      <c r="Q488" s="10">
        <v>48.6</v>
      </c>
      <c r="R488" s="10">
        <v>1.7</v>
      </c>
      <c r="S488" s="10">
        <v>49.8</v>
      </c>
      <c r="T488" s="10">
        <v>2.9</v>
      </c>
      <c r="U488" s="10">
        <v>160</v>
      </c>
      <c r="V488" s="10">
        <v>150</v>
      </c>
      <c r="W488" s="16">
        <f t="shared" si="8"/>
        <v>48.6</v>
      </c>
      <c r="X488" s="16">
        <f t="shared" si="9"/>
        <v>1.7</v>
      </c>
      <c r="Y488" s="12" t="s">
        <v>52</v>
      </c>
    </row>
    <row r="489" spans="1:25">
      <c r="A489" s="6" t="s">
        <v>33</v>
      </c>
      <c r="B489" s="6">
        <v>3170</v>
      </c>
      <c r="C489" s="6">
        <v>1053</v>
      </c>
      <c r="D489" s="10">
        <v>0.33217665615141956</v>
      </c>
      <c r="E489" s="10">
        <v>3.0104463437796771</v>
      </c>
      <c r="F489" s="6"/>
      <c r="G489" s="9">
        <v>4.7E-2</v>
      </c>
      <c r="H489" s="9">
        <v>3.0000000000000001E-3</v>
      </c>
      <c r="I489" s="9">
        <v>4.9099999999999998E-2</v>
      </c>
      <c r="J489" s="9">
        <v>2.7000000000000001E-3</v>
      </c>
      <c r="K489" s="9">
        <v>7.5900000000000004E-3</v>
      </c>
      <c r="L489" s="9">
        <v>1.4999999999999999E-4</v>
      </c>
      <c r="M489" s="9">
        <v>2.1700000000000001E-3</v>
      </c>
      <c r="N489" s="9">
        <v>1.7000000000000001E-4</v>
      </c>
      <c r="O489" s="8">
        <v>5.5555555555555546E-2</v>
      </c>
      <c r="P489" s="6"/>
      <c r="Q489" s="10">
        <v>48.77</v>
      </c>
      <c r="R489" s="10">
        <v>0.97</v>
      </c>
      <c r="S489" s="10">
        <v>48.6</v>
      </c>
      <c r="T489" s="10">
        <v>2.6</v>
      </c>
      <c r="U489" s="10">
        <v>50</v>
      </c>
      <c r="V489" s="10">
        <v>140</v>
      </c>
      <c r="W489" s="16">
        <f t="shared" si="8"/>
        <v>48.77</v>
      </c>
      <c r="X489" s="16">
        <f t="shared" si="9"/>
        <v>0.97</v>
      </c>
      <c r="Y489" s="12" t="s">
        <v>52</v>
      </c>
    </row>
    <row r="490" spans="1:25">
      <c r="A490" s="6" t="s">
        <v>37</v>
      </c>
      <c r="B490" s="6">
        <v>1100</v>
      </c>
      <c r="C490" s="6">
        <v>67</v>
      </c>
      <c r="D490" s="10">
        <v>6.0909090909090906E-2</v>
      </c>
      <c r="E490" s="10">
        <v>16.417910447761194</v>
      </c>
      <c r="F490" s="6"/>
      <c r="G490" s="9">
        <v>4.87E-2</v>
      </c>
      <c r="H490" s="9">
        <v>3.7000000000000002E-3</v>
      </c>
      <c r="I490" s="9">
        <v>5.28E-2</v>
      </c>
      <c r="J490" s="9">
        <v>3.3E-3</v>
      </c>
      <c r="K490" s="9">
        <v>7.77E-3</v>
      </c>
      <c r="L490" s="9">
        <v>1.8000000000000001E-4</v>
      </c>
      <c r="M490" s="9">
        <v>3.3600000000000001E-3</v>
      </c>
      <c r="N490" s="9">
        <v>3.5E-4</v>
      </c>
      <c r="O490" s="8">
        <v>5.454545454545455E-2</v>
      </c>
      <c r="P490" s="6"/>
      <c r="Q490" s="10">
        <v>49.9</v>
      </c>
      <c r="R490" s="10">
        <v>1.2</v>
      </c>
      <c r="S490" s="10">
        <v>52.3</v>
      </c>
      <c r="T490" s="10">
        <v>3.2</v>
      </c>
      <c r="U490" s="10">
        <v>160</v>
      </c>
      <c r="V490" s="10">
        <v>150</v>
      </c>
      <c r="W490" s="16">
        <f t="shared" si="8"/>
        <v>49.9</v>
      </c>
      <c r="X490" s="16">
        <f t="shared" si="9"/>
        <v>1.2</v>
      </c>
      <c r="Y490" s="14" t="s">
        <v>53</v>
      </c>
    </row>
    <row r="491" spans="1:25">
      <c r="A491" s="6" t="s">
        <v>20</v>
      </c>
      <c r="B491" s="6">
        <v>1310</v>
      </c>
      <c r="C491" s="6">
        <v>119</v>
      </c>
      <c r="D491" s="10">
        <v>9.0839694656488543E-2</v>
      </c>
      <c r="E491" s="10">
        <v>11.008403361344538</v>
      </c>
      <c r="F491" s="6"/>
      <c r="G491" s="9">
        <v>4.87E-2</v>
      </c>
      <c r="H491" s="9">
        <v>3.8999999999999998E-3</v>
      </c>
      <c r="I491" s="9">
        <v>5.5100000000000003E-2</v>
      </c>
      <c r="J491" s="9">
        <v>3.5000000000000001E-3</v>
      </c>
      <c r="K491" s="9">
        <v>8.2299999999999995E-3</v>
      </c>
      <c r="L491" s="9">
        <v>2.2000000000000001E-4</v>
      </c>
      <c r="M491" s="9">
        <v>3.7100000000000002E-3</v>
      </c>
      <c r="N491" s="9">
        <v>6.3000000000000003E-4</v>
      </c>
      <c r="O491" s="8">
        <v>6.2857142857142861E-2</v>
      </c>
      <c r="P491" s="6"/>
      <c r="Q491" s="10">
        <v>52.9</v>
      </c>
      <c r="R491" s="10">
        <v>1.4</v>
      </c>
      <c r="S491" s="10">
        <v>54.4</v>
      </c>
      <c r="T491" s="10">
        <v>3.4</v>
      </c>
      <c r="U491" s="10">
        <v>140</v>
      </c>
      <c r="V491" s="10">
        <v>170</v>
      </c>
      <c r="W491" s="11">
        <f t="shared" si="8"/>
        <v>52.9</v>
      </c>
      <c r="X491" s="11">
        <f t="shared" si="9"/>
        <v>1.4</v>
      </c>
      <c r="Y491" s="14" t="s">
        <v>54</v>
      </c>
    </row>
    <row r="492" spans="1:25">
      <c r="A492" s="6" t="s">
        <v>44</v>
      </c>
      <c r="B492" s="6">
        <v>863</v>
      </c>
      <c r="C492" s="6">
        <v>211</v>
      </c>
      <c r="D492" s="10">
        <v>0.24449594438006952</v>
      </c>
      <c r="E492" s="10">
        <v>4.0900473933649293</v>
      </c>
      <c r="F492" s="6"/>
      <c r="G492" s="9">
        <v>4.8399999999999999E-2</v>
      </c>
      <c r="H492" s="9">
        <v>4.0000000000000001E-3</v>
      </c>
      <c r="I492" s="9">
        <v>5.3999999999999999E-2</v>
      </c>
      <c r="J492" s="9">
        <v>4.0000000000000001E-3</v>
      </c>
      <c r="K492" s="9">
        <v>8.2400000000000008E-3</v>
      </c>
      <c r="L492" s="9">
        <v>2.4000000000000001E-4</v>
      </c>
      <c r="M492" s="9">
        <v>2.7599999999999999E-3</v>
      </c>
      <c r="N492" s="9">
        <v>2.5000000000000001E-4</v>
      </c>
      <c r="O492" s="8">
        <v>0.06</v>
      </c>
      <c r="P492" s="6"/>
      <c r="Q492" s="10">
        <v>52.9</v>
      </c>
      <c r="R492" s="10">
        <v>1.5</v>
      </c>
      <c r="S492" s="10">
        <v>53.4</v>
      </c>
      <c r="T492" s="10">
        <v>3.9</v>
      </c>
      <c r="U492" s="10">
        <v>120</v>
      </c>
      <c r="V492" s="10">
        <v>170</v>
      </c>
      <c r="W492" s="11">
        <f t="shared" si="8"/>
        <v>52.9</v>
      </c>
      <c r="X492" s="11">
        <f t="shared" si="9"/>
        <v>1.5</v>
      </c>
      <c r="Y492" s="14" t="s">
        <v>54</v>
      </c>
    </row>
    <row r="493" spans="1:25">
      <c r="A493" s="6" t="s">
        <v>42</v>
      </c>
      <c r="B493" s="6">
        <v>2694</v>
      </c>
      <c r="C493" s="6">
        <v>407</v>
      </c>
      <c r="D493" s="10">
        <v>0.15107646622123236</v>
      </c>
      <c r="E493" s="10">
        <v>6.6191646191646187</v>
      </c>
      <c r="F493" s="6"/>
      <c r="G493" s="9">
        <v>4.8899999999999999E-2</v>
      </c>
      <c r="H493" s="9">
        <v>3.2000000000000002E-3</v>
      </c>
      <c r="I493" s="9">
        <v>5.5199999999999999E-2</v>
      </c>
      <c r="J493" s="9">
        <v>5.0000000000000001E-3</v>
      </c>
      <c r="K493" s="9">
        <v>8.2900000000000005E-3</v>
      </c>
      <c r="L493" s="9">
        <v>5.0000000000000001E-4</v>
      </c>
      <c r="M493" s="9">
        <v>3.3300000000000001E-3</v>
      </c>
      <c r="N493" s="9">
        <v>9.5E-4</v>
      </c>
      <c r="O493" s="8">
        <v>0.1</v>
      </c>
      <c r="P493" s="6"/>
      <c r="Q493" s="10">
        <v>53.2</v>
      </c>
      <c r="R493" s="10">
        <v>3.3</v>
      </c>
      <c r="S493" s="10">
        <v>54.5</v>
      </c>
      <c r="T493" s="10">
        <v>4.7</v>
      </c>
      <c r="U493" s="10">
        <v>130</v>
      </c>
      <c r="V493" s="10">
        <v>150</v>
      </c>
      <c r="W493" s="11">
        <f t="shared" si="8"/>
        <v>53.2</v>
      </c>
      <c r="X493" s="11">
        <f t="shared" si="9"/>
        <v>3.3</v>
      </c>
      <c r="Y493" s="14" t="s">
        <v>54</v>
      </c>
    </row>
    <row r="494" spans="1:25">
      <c r="A494" s="6" t="s">
        <v>16</v>
      </c>
      <c r="B494" s="6">
        <v>2076</v>
      </c>
      <c r="C494" s="6">
        <v>584</v>
      </c>
      <c r="D494" s="10">
        <v>0.2813102119460501</v>
      </c>
      <c r="E494" s="10">
        <v>3.5547945205479454</v>
      </c>
      <c r="F494" s="6"/>
      <c r="G494" s="9">
        <v>5.5E-2</v>
      </c>
      <c r="H494" s="9">
        <v>3.5999999999999999E-3</v>
      </c>
      <c r="I494" s="9">
        <v>6.3299999999999995E-2</v>
      </c>
      <c r="J494" s="9">
        <v>6.7000000000000002E-3</v>
      </c>
      <c r="K494" s="9">
        <v>8.3000000000000001E-3</v>
      </c>
      <c r="L494" s="9">
        <v>5.8E-4</v>
      </c>
      <c r="M494" s="9">
        <v>2.6900000000000001E-3</v>
      </c>
      <c r="N494" s="9">
        <v>4.6999999999999999E-4</v>
      </c>
      <c r="O494" s="8">
        <v>8.6567164179104469E-2</v>
      </c>
      <c r="P494" s="6"/>
      <c r="Q494" s="10">
        <v>53.3</v>
      </c>
      <c r="R494" s="10">
        <v>3.7</v>
      </c>
      <c r="S494" s="10">
        <v>62.3</v>
      </c>
      <c r="T494" s="10">
        <v>6.2</v>
      </c>
      <c r="U494" s="10">
        <v>390</v>
      </c>
      <c r="V494" s="10">
        <v>140</v>
      </c>
      <c r="W494" s="11">
        <f t="shared" si="8"/>
        <v>53.3</v>
      </c>
      <c r="X494" s="11">
        <f t="shared" si="9"/>
        <v>3.7</v>
      </c>
      <c r="Y494" s="14" t="s">
        <v>56</v>
      </c>
    </row>
    <row r="495" spans="1:25">
      <c r="A495" s="6" t="s">
        <v>34</v>
      </c>
      <c r="B495" s="6">
        <v>1258</v>
      </c>
      <c r="C495" s="6">
        <v>517</v>
      </c>
      <c r="D495" s="10">
        <v>0.41096979332273448</v>
      </c>
      <c r="E495" s="10">
        <v>2.4332688588007736</v>
      </c>
      <c r="F495" s="6"/>
      <c r="G495" s="9">
        <v>4.7500000000000001E-2</v>
      </c>
      <c r="H495" s="9">
        <v>3.7000000000000002E-3</v>
      </c>
      <c r="I495" s="9">
        <v>5.5500000000000001E-2</v>
      </c>
      <c r="J495" s="9">
        <v>3.5999999999999999E-3</v>
      </c>
      <c r="K495" s="9">
        <v>8.4200000000000004E-3</v>
      </c>
      <c r="L495" s="9">
        <v>2.4000000000000001E-4</v>
      </c>
      <c r="M495" s="9">
        <v>2.3700000000000001E-3</v>
      </c>
      <c r="N495" s="9">
        <v>2.1000000000000001E-4</v>
      </c>
      <c r="O495" s="8">
        <v>6.6666666666666666E-2</v>
      </c>
      <c r="P495" s="6"/>
      <c r="Q495" s="10">
        <v>54</v>
      </c>
      <c r="R495" s="10">
        <v>1.5</v>
      </c>
      <c r="S495" s="10">
        <v>54.8</v>
      </c>
      <c r="T495" s="10">
        <v>3.5</v>
      </c>
      <c r="U495" s="10">
        <v>70</v>
      </c>
      <c r="V495" s="10">
        <v>170</v>
      </c>
      <c r="W495" s="11">
        <f t="shared" si="8"/>
        <v>54</v>
      </c>
      <c r="X495" s="11">
        <f t="shared" si="9"/>
        <v>1.5</v>
      </c>
      <c r="Y495" s="14" t="s">
        <v>54</v>
      </c>
    </row>
    <row r="496" spans="1:25">
      <c r="A496" s="6" t="s">
        <v>18</v>
      </c>
      <c r="B496" s="6">
        <v>2563</v>
      </c>
      <c r="C496" s="6">
        <v>104</v>
      </c>
      <c r="D496" s="10">
        <v>4.0577448302770193E-2</v>
      </c>
      <c r="E496" s="10">
        <v>24.64423076923077</v>
      </c>
      <c r="F496" s="6"/>
      <c r="G496" s="9">
        <v>4.5900000000000003E-2</v>
      </c>
      <c r="H496" s="9">
        <v>2.8999999999999998E-3</v>
      </c>
      <c r="I496" s="9">
        <v>5.6599999999999998E-2</v>
      </c>
      <c r="J496" s="9">
        <v>3.2000000000000002E-3</v>
      </c>
      <c r="K496" s="9">
        <v>8.8100000000000001E-3</v>
      </c>
      <c r="L496" s="9">
        <v>2.0000000000000001E-4</v>
      </c>
      <c r="M496" s="9">
        <v>2.8999999999999998E-3</v>
      </c>
      <c r="N496" s="9">
        <v>3.6000000000000002E-4</v>
      </c>
      <c r="O496" s="8">
        <v>6.25E-2</v>
      </c>
      <c r="P496" s="6"/>
      <c r="Q496" s="10">
        <v>56.5</v>
      </c>
      <c r="R496" s="10">
        <v>1.3</v>
      </c>
      <c r="S496" s="10">
        <v>55.9</v>
      </c>
      <c r="T496" s="10">
        <v>3.2</v>
      </c>
      <c r="U496" s="10">
        <v>10</v>
      </c>
      <c r="V496" s="10">
        <v>130</v>
      </c>
      <c r="W496" s="11">
        <f t="shared" si="8"/>
        <v>56.5</v>
      </c>
      <c r="X496" s="11">
        <f t="shared" si="9"/>
        <v>1.3</v>
      </c>
      <c r="Y496" s="14" t="s">
        <v>54</v>
      </c>
    </row>
    <row r="497" spans="1:25">
      <c r="A497" s="6" t="s">
        <v>43</v>
      </c>
      <c r="B497" s="6">
        <v>3167</v>
      </c>
      <c r="C497" s="6">
        <v>476</v>
      </c>
      <c r="D497" s="10">
        <v>0.15029996842437637</v>
      </c>
      <c r="E497" s="10">
        <v>6.6533613445378155</v>
      </c>
      <c r="F497" s="6"/>
      <c r="G497" s="9">
        <v>4.7399999999999998E-2</v>
      </c>
      <c r="H497" s="9">
        <v>2.8999999999999998E-3</v>
      </c>
      <c r="I497" s="9">
        <v>6.1699999999999998E-2</v>
      </c>
      <c r="J497" s="9">
        <v>3.0999999999999999E-3</v>
      </c>
      <c r="K497" s="9">
        <v>9.4699999999999993E-3</v>
      </c>
      <c r="L497" s="9">
        <v>1.9000000000000001E-4</v>
      </c>
      <c r="M497" s="9">
        <v>2.9499999999999999E-3</v>
      </c>
      <c r="N497" s="9">
        <v>2.4000000000000001E-4</v>
      </c>
      <c r="O497" s="8">
        <v>6.1290322580645165E-2</v>
      </c>
      <c r="P497" s="6"/>
      <c r="Q497" s="10">
        <v>60.8</v>
      </c>
      <c r="R497" s="10">
        <v>1.2</v>
      </c>
      <c r="S497" s="10">
        <v>61</v>
      </c>
      <c r="T497" s="10">
        <v>2.8</v>
      </c>
      <c r="U497" s="10">
        <v>70</v>
      </c>
      <c r="V497" s="10">
        <v>130</v>
      </c>
      <c r="W497" s="11">
        <f t="shared" si="8"/>
        <v>60.8</v>
      </c>
      <c r="X497" s="11">
        <f t="shared" si="9"/>
        <v>1.2</v>
      </c>
      <c r="Y497" s="14" t="s">
        <v>54</v>
      </c>
    </row>
    <row r="498" spans="1:25">
      <c r="A498" s="6" t="s">
        <v>35</v>
      </c>
      <c r="B498" s="6">
        <v>1602</v>
      </c>
      <c r="C498" s="6">
        <v>319</v>
      </c>
      <c r="D498" s="10">
        <v>0.19912609238451934</v>
      </c>
      <c r="E498" s="10">
        <v>5.0219435736677118</v>
      </c>
      <c r="F498" s="6"/>
      <c r="G498" s="9">
        <v>4.7199999999999999E-2</v>
      </c>
      <c r="H498" s="9">
        <v>3.0000000000000001E-3</v>
      </c>
      <c r="I498" s="9">
        <v>7.8299999999999995E-2</v>
      </c>
      <c r="J498" s="9">
        <v>4.1999999999999997E-3</v>
      </c>
      <c r="K498" s="9">
        <v>1.187E-2</v>
      </c>
      <c r="L498" s="9">
        <v>3.5E-4</v>
      </c>
      <c r="M498" s="9">
        <v>7.5500000000000003E-3</v>
      </c>
      <c r="N498" s="9">
        <v>5.6999999999999998E-4</v>
      </c>
      <c r="O498" s="8">
        <v>8.3333333333333343E-2</v>
      </c>
      <c r="P498" s="6"/>
      <c r="Q498" s="10">
        <v>76.099999999999994</v>
      </c>
      <c r="R498" s="10">
        <v>2.2000000000000002</v>
      </c>
      <c r="S498" s="10">
        <v>76.5</v>
      </c>
      <c r="T498" s="10">
        <v>3.9</v>
      </c>
      <c r="U498" s="10">
        <v>60</v>
      </c>
      <c r="V498" s="10">
        <v>140</v>
      </c>
      <c r="W498" s="11">
        <f t="shared" si="8"/>
        <v>76.099999999999994</v>
      </c>
      <c r="X498" s="11">
        <f t="shared" si="9"/>
        <v>2.2000000000000002</v>
      </c>
      <c r="Y498" s="14" t="s">
        <v>54</v>
      </c>
    </row>
    <row r="499" spans="1:25">
      <c r="A499" s="6" t="s">
        <v>22</v>
      </c>
      <c r="B499" s="6">
        <v>421</v>
      </c>
      <c r="C499" s="6">
        <v>124</v>
      </c>
      <c r="D499" s="10">
        <v>0.29453681710213775</v>
      </c>
      <c r="E499" s="10">
        <v>3.3951612903225805</v>
      </c>
      <c r="F499" s="6"/>
      <c r="G499" s="9">
        <v>4.8099999999999997E-2</v>
      </c>
      <c r="H499" s="9">
        <v>4.0000000000000001E-3</v>
      </c>
      <c r="I499" s="9">
        <v>8.7099999999999997E-2</v>
      </c>
      <c r="J499" s="9">
        <v>7.1999999999999998E-3</v>
      </c>
      <c r="K499" s="9">
        <v>1.2840000000000001E-2</v>
      </c>
      <c r="L499" s="9">
        <v>3.6999999999999999E-4</v>
      </c>
      <c r="M499" s="9">
        <v>6.9100000000000003E-3</v>
      </c>
      <c r="N499" s="9">
        <v>5.8E-4</v>
      </c>
      <c r="O499" s="8">
        <v>5.1388888888888887E-2</v>
      </c>
      <c r="P499" s="6"/>
      <c r="Q499" s="10">
        <v>82.2</v>
      </c>
      <c r="R499" s="10">
        <v>2.4</v>
      </c>
      <c r="S499" s="10">
        <v>85.4</v>
      </c>
      <c r="T499" s="10">
        <v>6.9</v>
      </c>
      <c r="U499" s="10">
        <v>110</v>
      </c>
      <c r="V499" s="10">
        <v>180</v>
      </c>
      <c r="W499" s="11">
        <f t="shared" si="8"/>
        <v>82.2</v>
      </c>
      <c r="X499" s="11">
        <f t="shared" si="9"/>
        <v>2.4</v>
      </c>
      <c r="Y499" s="14" t="s">
        <v>54</v>
      </c>
    </row>
    <row r="500" spans="1:25">
      <c r="A500" s="6" t="s">
        <v>15</v>
      </c>
      <c r="B500" s="6">
        <v>611</v>
      </c>
      <c r="C500" s="6">
        <v>151</v>
      </c>
      <c r="D500" s="10">
        <v>0.24713584288052373</v>
      </c>
      <c r="E500" s="10">
        <v>4.0463576158940393</v>
      </c>
      <c r="F500" s="6"/>
      <c r="G500" s="9">
        <v>6.7199999999999996E-2</v>
      </c>
      <c r="H500" s="9">
        <v>4.4000000000000003E-3</v>
      </c>
      <c r="I500" s="9">
        <v>0.17100000000000001</v>
      </c>
      <c r="J500" s="9">
        <v>1.2999999999999999E-2</v>
      </c>
      <c r="K500" s="9">
        <v>1.8700000000000001E-2</v>
      </c>
      <c r="L500" s="9">
        <v>1.1000000000000001E-3</v>
      </c>
      <c r="M500" s="9">
        <v>8.4100000000000008E-3</v>
      </c>
      <c r="N500" s="9">
        <v>6.8999999999999997E-4</v>
      </c>
      <c r="O500" s="8">
        <v>8.461538461538462E-2</v>
      </c>
      <c r="P500" s="6"/>
      <c r="Q500" s="10">
        <v>119.2</v>
      </c>
      <c r="R500" s="10">
        <v>7.2</v>
      </c>
      <c r="S500" s="10">
        <v>160</v>
      </c>
      <c r="T500" s="10">
        <v>12</v>
      </c>
      <c r="U500" s="10">
        <v>830</v>
      </c>
      <c r="V500" s="10">
        <v>140</v>
      </c>
      <c r="W500" s="11">
        <f t="shared" si="8"/>
        <v>119.2</v>
      </c>
      <c r="X500" s="11">
        <f t="shared" si="9"/>
        <v>7.2</v>
      </c>
      <c r="Y500" s="14" t="s">
        <v>55</v>
      </c>
    </row>
    <row r="501" spans="1:25">
      <c r="A501" s="6" t="s">
        <v>30</v>
      </c>
      <c r="B501" s="6">
        <v>704</v>
      </c>
      <c r="C501" s="6">
        <v>395</v>
      </c>
      <c r="D501" s="10">
        <v>0.56107954545454541</v>
      </c>
      <c r="E501" s="10">
        <v>1.7822784810126582</v>
      </c>
      <c r="F501" s="6"/>
      <c r="G501" s="9">
        <v>6.3E-2</v>
      </c>
      <c r="H501" s="9">
        <v>4.7999999999999996E-3</v>
      </c>
      <c r="I501" s="9">
        <v>0.16300000000000001</v>
      </c>
      <c r="J501" s="9">
        <v>1.0999999999999999E-2</v>
      </c>
      <c r="K501" s="9">
        <v>1.932E-2</v>
      </c>
      <c r="L501" s="9">
        <v>8.5999999999999998E-4</v>
      </c>
      <c r="M501" s="9">
        <v>5.2100000000000002E-3</v>
      </c>
      <c r="N501" s="9">
        <v>3.8000000000000002E-4</v>
      </c>
      <c r="O501" s="8">
        <v>7.8181818181818186E-2</v>
      </c>
      <c r="P501" s="6"/>
      <c r="Q501" s="10">
        <v>123.3</v>
      </c>
      <c r="R501" s="10">
        <v>5.4</v>
      </c>
      <c r="S501" s="10">
        <v>153</v>
      </c>
      <c r="T501" s="10">
        <v>10</v>
      </c>
      <c r="U501" s="10">
        <v>670</v>
      </c>
      <c r="V501" s="10">
        <v>160</v>
      </c>
      <c r="W501" s="11">
        <f t="shared" si="8"/>
        <v>123.3</v>
      </c>
      <c r="X501" s="11">
        <f t="shared" si="9"/>
        <v>5.4</v>
      </c>
      <c r="Y501" s="14" t="s">
        <v>55</v>
      </c>
    </row>
    <row r="502" spans="1:25">
      <c r="A502" s="6" t="s">
        <v>17</v>
      </c>
      <c r="B502" s="6">
        <v>1822</v>
      </c>
      <c r="C502" s="6">
        <v>1056</v>
      </c>
      <c r="D502" s="10">
        <v>0.57958287596048297</v>
      </c>
      <c r="E502" s="10">
        <v>1.7253787878787878</v>
      </c>
      <c r="F502" s="6"/>
      <c r="G502" s="9">
        <v>4.8000000000000001E-2</v>
      </c>
      <c r="H502" s="9">
        <v>2.8999999999999998E-3</v>
      </c>
      <c r="I502" s="9">
        <v>0.12770000000000001</v>
      </c>
      <c r="J502" s="9">
        <v>7.7999999999999996E-3</v>
      </c>
      <c r="K502" s="9">
        <v>1.9400000000000001E-2</v>
      </c>
      <c r="L502" s="9">
        <v>7.1000000000000002E-4</v>
      </c>
      <c r="M502" s="9">
        <v>6.8599999999999998E-3</v>
      </c>
      <c r="N502" s="9">
        <v>5.1000000000000004E-4</v>
      </c>
      <c r="O502" s="8">
        <v>9.1025641025641035E-2</v>
      </c>
      <c r="P502" s="6"/>
      <c r="Q502" s="10">
        <v>123.8</v>
      </c>
      <c r="R502" s="10">
        <v>4.5</v>
      </c>
      <c r="S502" s="10">
        <v>121.9</v>
      </c>
      <c r="T502" s="10">
        <v>7.1</v>
      </c>
      <c r="U502" s="10">
        <v>90</v>
      </c>
      <c r="V502" s="10">
        <v>130</v>
      </c>
      <c r="W502" s="11">
        <f t="shared" si="8"/>
        <v>123.8</v>
      </c>
      <c r="X502" s="11">
        <f t="shared" si="9"/>
        <v>4.5</v>
      </c>
      <c r="Y502" s="14" t="s">
        <v>54</v>
      </c>
    </row>
    <row r="503" spans="1:25">
      <c r="A503" s="6" t="s">
        <v>26</v>
      </c>
      <c r="B503" s="6">
        <v>607</v>
      </c>
      <c r="C503" s="6">
        <v>159</v>
      </c>
      <c r="D503" s="10">
        <v>0.26194398682042835</v>
      </c>
      <c r="E503" s="10">
        <v>3.8176100628930816</v>
      </c>
      <c r="F503" s="6"/>
      <c r="G503" s="9">
        <v>6.5699999999999995E-2</v>
      </c>
      <c r="H503" s="9">
        <v>4.3E-3</v>
      </c>
      <c r="I503" s="9">
        <v>0.253</v>
      </c>
      <c r="J503" s="9">
        <v>1.4999999999999999E-2</v>
      </c>
      <c r="K503" s="9">
        <v>2.8459999999999999E-2</v>
      </c>
      <c r="L503" s="9">
        <v>7.2000000000000005E-4</v>
      </c>
      <c r="M503" s="9">
        <v>9.6900000000000007E-3</v>
      </c>
      <c r="N503" s="9">
        <v>9.3000000000000005E-4</v>
      </c>
      <c r="O503" s="8">
        <v>4.8000000000000008E-2</v>
      </c>
      <c r="P503" s="6"/>
      <c r="Q503" s="10">
        <v>180.9</v>
      </c>
      <c r="R503" s="10">
        <v>4.5</v>
      </c>
      <c r="S503" s="10">
        <v>229</v>
      </c>
      <c r="T503" s="10">
        <v>12</v>
      </c>
      <c r="U503" s="10">
        <v>810</v>
      </c>
      <c r="V503" s="10">
        <v>130</v>
      </c>
      <c r="W503" s="11">
        <f t="shared" si="8"/>
        <v>180.9</v>
      </c>
      <c r="X503" s="11">
        <f t="shared" si="9"/>
        <v>4.5</v>
      </c>
      <c r="Y503" s="14" t="s">
        <v>55</v>
      </c>
    </row>
    <row r="504" spans="1:25">
      <c r="A504" s="6" t="s">
        <v>25</v>
      </c>
      <c r="B504" s="6">
        <v>495</v>
      </c>
      <c r="C504" s="6">
        <v>239</v>
      </c>
      <c r="D504" s="10">
        <v>0.48282828282828283</v>
      </c>
      <c r="E504" s="10">
        <v>2.0711297071129708</v>
      </c>
      <c r="F504" s="6"/>
      <c r="G504" s="9">
        <v>7.2300000000000003E-2</v>
      </c>
      <c r="H504" s="9">
        <v>4.0000000000000001E-3</v>
      </c>
      <c r="I504" s="9">
        <v>0.82099999999999995</v>
      </c>
      <c r="J504" s="9">
        <v>4.5999999999999999E-2</v>
      </c>
      <c r="K504" s="9">
        <v>8.2000000000000003E-2</v>
      </c>
      <c r="L504" s="9">
        <v>3.0999999999999999E-3</v>
      </c>
      <c r="M504" s="9">
        <v>3.8300000000000001E-2</v>
      </c>
      <c r="N504" s="9">
        <v>2.8E-3</v>
      </c>
      <c r="O504" s="8">
        <v>6.7391304347826086E-2</v>
      </c>
      <c r="P504" s="6"/>
      <c r="Q504" s="10">
        <v>508</v>
      </c>
      <c r="R504" s="10">
        <v>19</v>
      </c>
      <c r="S504" s="10">
        <v>608</v>
      </c>
      <c r="T504" s="10">
        <v>27</v>
      </c>
      <c r="U504" s="10">
        <v>990</v>
      </c>
      <c r="V504" s="10">
        <v>120</v>
      </c>
      <c r="W504" s="11">
        <f t="shared" si="8"/>
        <v>508</v>
      </c>
      <c r="X504" s="11">
        <f t="shared" si="9"/>
        <v>19</v>
      </c>
      <c r="Y504" s="14" t="s">
        <v>55</v>
      </c>
    </row>
    <row r="505" spans="1:25">
      <c r="A505" s="6" t="s">
        <v>31</v>
      </c>
      <c r="B505" s="6">
        <v>431</v>
      </c>
      <c r="C505" s="6">
        <v>145</v>
      </c>
      <c r="D505" s="10">
        <v>0.33642691415313225</v>
      </c>
      <c r="E505" s="10">
        <v>2.9724137931034482</v>
      </c>
      <c r="F505" s="6"/>
      <c r="G505" s="9">
        <v>9.5500000000000002E-2</v>
      </c>
      <c r="H505" s="9">
        <v>5.3E-3</v>
      </c>
      <c r="I505" s="9">
        <v>1.6859999999999999</v>
      </c>
      <c r="J505" s="9">
        <v>9.9000000000000005E-2</v>
      </c>
      <c r="K505" s="9">
        <v>0.1273</v>
      </c>
      <c r="L505" s="9">
        <v>5.7999999999999996E-3</v>
      </c>
      <c r="M505" s="9">
        <v>6.54E-2</v>
      </c>
      <c r="N505" s="9">
        <v>5.1000000000000004E-3</v>
      </c>
      <c r="O505" s="8">
        <v>5.8585858585858581E-2</v>
      </c>
      <c r="P505" s="6"/>
      <c r="Q505" s="10">
        <v>773</v>
      </c>
      <c r="R505" s="10">
        <v>34</v>
      </c>
      <c r="S505" s="10">
        <v>1003</v>
      </c>
      <c r="T505" s="10">
        <v>43</v>
      </c>
      <c r="U505" s="10">
        <v>1530</v>
      </c>
      <c r="V505" s="10">
        <v>110</v>
      </c>
      <c r="W505" s="11">
        <f t="shared" si="8"/>
        <v>773</v>
      </c>
      <c r="X505" s="11">
        <f t="shared" si="9"/>
        <v>34</v>
      </c>
      <c r="Y505" s="14" t="s">
        <v>55</v>
      </c>
    </row>
    <row r="506" spans="1:25">
      <c r="A506" s="6" t="s">
        <v>38</v>
      </c>
      <c r="B506" s="6">
        <v>194</v>
      </c>
      <c r="C506" s="6">
        <v>177</v>
      </c>
      <c r="D506" s="10">
        <v>0.91237113402061853</v>
      </c>
      <c r="E506" s="10">
        <v>1.0960451977401129</v>
      </c>
      <c r="F506" s="6"/>
      <c r="G506" s="9">
        <v>7.4300000000000005E-2</v>
      </c>
      <c r="H506" s="9">
        <v>4.3E-3</v>
      </c>
      <c r="I506" s="9">
        <v>1.661</v>
      </c>
      <c r="J506" s="9">
        <v>7.9000000000000001E-2</v>
      </c>
      <c r="K506" s="9">
        <v>0.1628</v>
      </c>
      <c r="L506" s="9">
        <v>3.0999999999999999E-3</v>
      </c>
      <c r="M506" s="9">
        <v>4.9099999999999998E-2</v>
      </c>
      <c r="N506" s="9">
        <v>3.7000000000000002E-3</v>
      </c>
      <c r="O506" s="8">
        <v>3.9240506329113925E-2</v>
      </c>
      <c r="P506" s="6"/>
      <c r="Q506" s="10">
        <v>972</v>
      </c>
      <c r="R506" s="10">
        <v>17</v>
      </c>
      <c r="S506" s="10">
        <v>993</v>
      </c>
      <c r="T506" s="10">
        <v>30</v>
      </c>
      <c r="U506" s="10">
        <v>1050</v>
      </c>
      <c r="V506" s="10">
        <v>120</v>
      </c>
      <c r="W506" s="11">
        <f t="shared" si="8"/>
        <v>972</v>
      </c>
      <c r="X506" s="11">
        <f t="shared" si="9"/>
        <v>17</v>
      </c>
      <c r="Y506" s="14" t="s">
        <v>54</v>
      </c>
    </row>
    <row r="507" spans="1:25">
      <c r="A507" s="6" t="s">
        <v>49</v>
      </c>
      <c r="B507" s="6">
        <v>255</v>
      </c>
      <c r="C507" s="6">
        <v>151</v>
      </c>
      <c r="D507" s="10">
        <v>0.59215686274509804</v>
      </c>
      <c r="E507" s="10">
        <v>1.6887417218543046</v>
      </c>
      <c r="F507" s="6"/>
      <c r="G507" s="9">
        <v>0.1046</v>
      </c>
      <c r="H507" s="9">
        <v>5.8999999999999999E-3</v>
      </c>
      <c r="I507" s="9">
        <v>4.33</v>
      </c>
      <c r="J507" s="9">
        <v>0.2</v>
      </c>
      <c r="K507" s="9">
        <v>0.29920000000000002</v>
      </c>
      <c r="L507" s="9">
        <v>6.1000000000000004E-3</v>
      </c>
      <c r="M507" s="9">
        <v>8.7099999999999997E-2</v>
      </c>
      <c r="N507" s="9">
        <v>6.3E-3</v>
      </c>
      <c r="O507" s="8">
        <v>3.0499999999999999E-2</v>
      </c>
      <c r="P507" s="6"/>
      <c r="Q507" s="10">
        <v>1687</v>
      </c>
      <c r="R507" s="10">
        <v>30</v>
      </c>
      <c r="S507" s="10">
        <v>1701</v>
      </c>
      <c r="T507" s="10">
        <v>36</v>
      </c>
      <c r="U507" s="10">
        <v>1700</v>
      </c>
      <c r="V507" s="10">
        <v>100</v>
      </c>
      <c r="W507" s="11">
        <f t="shared" si="8"/>
        <v>1700</v>
      </c>
      <c r="X507" s="11">
        <f t="shared" si="9"/>
        <v>100</v>
      </c>
      <c r="Y507" s="14" t="s">
        <v>54</v>
      </c>
    </row>
    <row r="508" spans="1:25">
      <c r="A508" s="6" t="s">
        <v>36</v>
      </c>
      <c r="B508" s="6">
        <v>252</v>
      </c>
      <c r="C508" s="6">
        <v>133</v>
      </c>
      <c r="D508" s="10">
        <v>0.52777777777777779</v>
      </c>
      <c r="E508" s="10">
        <v>1.8947368421052631</v>
      </c>
      <c r="F508" s="6"/>
      <c r="G508" s="9">
        <v>0.1101</v>
      </c>
      <c r="H508" s="9">
        <v>6.1999999999999998E-3</v>
      </c>
      <c r="I508" s="9">
        <v>3.91</v>
      </c>
      <c r="J508" s="9">
        <v>0.18</v>
      </c>
      <c r="K508" s="9">
        <v>0.26029999999999998</v>
      </c>
      <c r="L508" s="9">
        <v>5.0000000000000001E-3</v>
      </c>
      <c r="M508" s="9">
        <v>7.2800000000000004E-2</v>
      </c>
      <c r="N508" s="9">
        <v>5.3E-3</v>
      </c>
      <c r="O508" s="8">
        <v>2.777777777777778E-2</v>
      </c>
      <c r="P508" s="6"/>
      <c r="Q508" s="10">
        <v>1491</v>
      </c>
      <c r="R508" s="10">
        <v>26</v>
      </c>
      <c r="S508" s="10">
        <v>1615</v>
      </c>
      <c r="T508" s="10">
        <v>39</v>
      </c>
      <c r="U508" s="10">
        <v>1800</v>
      </c>
      <c r="V508" s="10">
        <v>100</v>
      </c>
      <c r="W508" s="11">
        <f t="shared" si="8"/>
        <v>1800</v>
      </c>
      <c r="X508" s="11">
        <f t="shared" si="9"/>
        <v>100</v>
      </c>
      <c r="Y508" s="14" t="s">
        <v>54</v>
      </c>
    </row>
    <row r="509" spans="1:25">
      <c r="E509" s="10" t="s">
        <v>517</v>
      </c>
    </row>
    <row r="510" spans="1:25">
      <c r="A510" s="17" t="s">
        <v>270</v>
      </c>
      <c r="E510" s="10" t="s">
        <v>517</v>
      </c>
    </row>
    <row r="511" spans="1:25">
      <c r="A511" s="18" t="s">
        <v>271</v>
      </c>
      <c r="E511" s="10" t="s">
        <v>517</v>
      </c>
    </row>
    <row r="512" spans="1:25">
      <c r="A512" t="s">
        <v>261</v>
      </c>
      <c r="B512">
        <v>1728.7717583726101</v>
      </c>
      <c r="C512">
        <v>1484.2351207702</v>
      </c>
      <c r="D512" s="13">
        <v>0.85854891693012958</v>
      </c>
      <c r="E512" s="10">
        <v>1.1647559973351898</v>
      </c>
      <c r="G512">
        <v>4.63399608577083E-2</v>
      </c>
      <c r="H512">
        <v>2.5593868491675001E-3</v>
      </c>
      <c r="I512">
        <v>4.7051315210305103E-2</v>
      </c>
      <c r="J512">
        <v>3.69261577665998E-3</v>
      </c>
      <c r="K512">
        <v>7.1966507305081901E-3</v>
      </c>
      <c r="L512">
        <v>1.42103774129702E-4</v>
      </c>
      <c r="M512">
        <v>2.2626029134664499E-3</v>
      </c>
      <c r="N512">
        <v>6.6995171804653503E-5</v>
      </c>
      <c r="O512">
        <v>0.14906284277045301</v>
      </c>
      <c r="Q512">
        <v>46.225906421988299</v>
      </c>
      <c r="R512">
        <v>0.90956103409051503</v>
      </c>
      <c r="S512">
        <v>46.656581996853099</v>
      </c>
      <c r="T512">
        <v>3.5725999617392898</v>
      </c>
      <c r="U512">
        <v>-11.5836540418408</v>
      </c>
      <c r="V512">
        <v>139.01560365198699</v>
      </c>
      <c r="W512">
        <v>46.225906421988299</v>
      </c>
      <c r="X512">
        <v>0.90956103409051503</v>
      </c>
      <c r="Y512" s="12" t="s">
        <v>52</v>
      </c>
    </row>
    <row r="513" spans="1:25">
      <c r="A513" t="s">
        <v>252</v>
      </c>
      <c r="B513">
        <v>2549.0331120975102</v>
      </c>
      <c r="C513">
        <v>664.14698929045096</v>
      </c>
      <c r="D513" s="13">
        <v>0.26054859238134714</v>
      </c>
      <c r="E513" s="10">
        <v>3.8380556611734384</v>
      </c>
      <c r="G513">
        <v>4.63715366818373E-2</v>
      </c>
      <c r="H513">
        <v>2.0349770703143402E-3</v>
      </c>
      <c r="I513">
        <v>4.7151743386887303E-2</v>
      </c>
      <c r="J513">
        <v>3.4439859283059101E-3</v>
      </c>
      <c r="K513">
        <v>7.2544672583329303E-3</v>
      </c>
      <c r="L513">
        <v>1.14344770781278E-4</v>
      </c>
      <c r="M513">
        <v>2.2361738004155799E-3</v>
      </c>
      <c r="N513">
        <v>1.04549989195312E-4</v>
      </c>
      <c r="O513">
        <v>0.55142862629702205</v>
      </c>
      <c r="Q513">
        <v>46.596228934871803</v>
      </c>
      <c r="R513">
        <v>0.731813986547035</v>
      </c>
      <c r="S513">
        <v>46.764416480914498</v>
      </c>
      <c r="T513">
        <v>3.3343150521965099</v>
      </c>
      <c r="U513">
        <v>-5.8817658236734296</v>
      </c>
      <c r="V513">
        <v>104.975787099885</v>
      </c>
      <c r="W513">
        <v>46.596228934871803</v>
      </c>
      <c r="X513">
        <v>0.731813986547035</v>
      </c>
      <c r="Y513" s="12" t="s">
        <v>52</v>
      </c>
    </row>
    <row r="514" spans="1:25">
      <c r="A514" t="s">
        <v>241</v>
      </c>
      <c r="B514">
        <v>2484.2646990722201</v>
      </c>
      <c r="C514">
        <v>603.62559376926504</v>
      </c>
      <c r="D514" s="13">
        <v>0.2429795802334174</v>
      </c>
      <c r="E514" s="10">
        <v>4.115572177050244</v>
      </c>
      <c r="G514">
        <v>4.5011825223109002E-2</v>
      </c>
      <c r="H514">
        <v>2.37593685863016E-3</v>
      </c>
      <c r="I514">
        <v>4.4906582055868602E-2</v>
      </c>
      <c r="J514">
        <v>3.2650999663389598E-3</v>
      </c>
      <c r="K514">
        <v>7.2745178289020497E-3</v>
      </c>
      <c r="L514">
        <v>1.5348209313715899E-4</v>
      </c>
      <c r="M514">
        <v>2.2619658904387001E-3</v>
      </c>
      <c r="N514">
        <v>1.03460121774264E-4</v>
      </c>
      <c r="O514">
        <v>-0.166953861490959</v>
      </c>
      <c r="Q514">
        <v>46.7241360344849</v>
      </c>
      <c r="R514">
        <v>0.98223103984813398</v>
      </c>
      <c r="S514">
        <v>44.587186469208703</v>
      </c>
      <c r="T514">
        <v>3.1713072647307001</v>
      </c>
      <c r="U514">
        <v>-99.711696095206094</v>
      </c>
      <c r="V514">
        <v>134.01131604651701</v>
      </c>
      <c r="W514">
        <v>46.7241360344849</v>
      </c>
      <c r="X514">
        <v>0.98223103984813398</v>
      </c>
      <c r="Y514" s="12" t="s">
        <v>52</v>
      </c>
    </row>
    <row r="515" spans="1:25">
      <c r="A515" t="s">
        <v>239</v>
      </c>
      <c r="B515">
        <v>1917.83772689377</v>
      </c>
      <c r="C515">
        <v>90.762977690789796</v>
      </c>
      <c r="D515" s="13">
        <v>4.7325681635116364E-2</v>
      </c>
      <c r="E515" s="10">
        <v>21.130176374638523</v>
      </c>
      <c r="G515">
        <v>4.68369329312937E-2</v>
      </c>
      <c r="H515">
        <v>2.4599957558830302E-3</v>
      </c>
      <c r="I515">
        <v>4.7243420419124403E-2</v>
      </c>
      <c r="J515">
        <v>3.5836138039672498E-3</v>
      </c>
      <c r="K515">
        <v>7.2817464282048001E-3</v>
      </c>
      <c r="L515">
        <v>1.1725812804914301E-4</v>
      </c>
      <c r="M515">
        <v>2.3544059037496402E-3</v>
      </c>
      <c r="N515">
        <v>2.5820887272986299E-4</v>
      </c>
      <c r="O515">
        <v>0.14080426802079701</v>
      </c>
      <c r="Q515">
        <v>46.770788025426597</v>
      </c>
      <c r="R515">
        <v>0.75046093942681202</v>
      </c>
      <c r="S515">
        <v>47.304275481755198</v>
      </c>
      <c r="T515">
        <v>3.7941244833366001</v>
      </c>
      <c r="U515">
        <v>18.215770818797999</v>
      </c>
      <c r="V515">
        <v>136.48090469496699</v>
      </c>
      <c r="W515">
        <v>46.770788025426597</v>
      </c>
      <c r="X515">
        <v>0.75046093942681202</v>
      </c>
      <c r="Y515" s="12" t="s">
        <v>52</v>
      </c>
    </row>
    <row r="516" spans="1:25">
      <c r="A516" t="s">
        <v>250</v>
      </c>
      <c r="B516">
        <v>2358.7368366760502</v>
      </c>
      <c r="C516">
        <v>211.20077433853299</v>
      </c>
      <c r="D516" s="13">
        <v>8.9539778687714358E-2</v>
      </c>
      <c r="E516" s="10">
        <v>11.168220590400104</v>
      </c>
      <c r="G516">
        <v>4.7275318222897197E-2</v>
      </c>
      <c r="H516">
        <v>2.9599732469824998E-3</v>
      </c>
      <c r="I516">
        <v>4.8144277254412199E-2</v>
      </c>
      <c r="J516">
        <v>3.87643722543192E-3</v>
      </c>
      <c r="K516">
        <v>7.3641684263328101E-3</v>
      </c>
      <c r="L516">
        <v>1.50443732152811E-4</v>
      </c>
      <c r="M516">
        <v>2.49658104569491E-3</v>
      </c>
      <c r="N516">
        <v>3.0025253961820498E-4</v>
      </c>
      <c r="O516">
        <v>-5.5715253891250698E-2</v>
      </c>
      <c r="Q516">
        <v>47.298131843408697</v>
      </c>
      <c r="R516">
        <v>0.96278946246547203</v>
      </c>
      <c r="S516">
        <v>47.7225789197851</v>
      </c>
      <c r="T516">
        <v>3.7567068364440002</v>
      </c>
      <c r="U516">
        <v>19.3376856204593</v>
      </c>
      <c r="V516">
        <v>153.87154012172101</v>
      </c>
      <c r="W516">
        <v>47.298131843408697</v>
      </c>
      <c r="X516">
        <v>0.96278946246547203</v>
      </c>
      <c r="Y516" s="12" t="s">
        <v>52</v>
      </c>
    </row>
    <row r="517" spans="1:25">
      <c r="A517" t="s">
        <v>266</v>
      </c>
      <c r="B517">
        <v>2931.00062345381</v>
      </c>
      <c r="C517">
        <v>281.13830419883402</v>
      </c>
      <c r="D517" s="13">
        <v>9.5918882428468549E-2</v>
      </c>
      <c r="E517" s="10">
        <v>10.425475930099054</v>
      </c>
      <c r="G517">
        <v>4.6903650348580302E-2</v>
      </c>
      <c r="H517">
        <v>2.4736158416567501E-3</v>
      </c>
      <c r="I517">
        <v>4.7802953249166599E-2</v>
      </c>
      <c r="J517">
        <v>3.5312781648717899E-3</v>
      </c>
      <c r="K517">
        <v>7.3742285074709299E-3</v>
      </c>
      <c r="L517">
        <v>1.4588115013504301E-4</v>
      </c>
      <c r="M517">
        <v>2.29763855266328E-3</v>
      </c>
      <c r="N517">
        <v>2.24740668080063E-4</v>
      </c>
      <c r="O517">
        <v>0.112461663097519</v>
      </c>
      <c r="Q517">
        <v>47.362336632079703</v>
      </c>
      <c r="R517">
        <v>0.93340047396169101</v>
      </c>
      <c r="S517">
        <v>47.393542836434001</v>
      </c>
      <c r="T517">
        <v>3.42545189843519</v>
      </c>
      <c r="U517">
        <v>0.69283103137827395</v>
      </c>
      <c r="V517">
        <v>132.67628536707599</v>
      </c>
      <c r="W517">
        <v>47.362336632079703</v>
      </c>
      <c r="X517">
        <v>0.93340047396169101</v>
      </c>
      <c r="Y517" s="12" t="s">
        <v>52</v>
      </c>
    </row>
    <row r="518" spans="1:25">
      <c r="A518" t="s">
        <v>247</v>
      </c>
      <c r="B518">
        <v>2000.7599229899399</v>
      </c>
      <c r="C518">
        <v>121.59599025676</v>
      </c>
      <c r="D518" s="13">
        <v>6.0774903005377426E-2</v>
      </c>
      <c r="E518" s="10">
        <v>16.454160361416275</v>
      </c>
      <c r="G518">
        <v>4.7732025665157198E-2</v>
      </c>
      <c r="H518">
        <v>2.6359031089107699E-3</v>
      </c>
      <c r="I518">
        <v>4.8691895334494903E-2</v>
      </c>
      <c r="J518">
        <v>3.6984112436597798E-3</v>
      </c>
      <c r="K518">
        <v>7.3962282513717901E-3</v>
      </c>
      <c r="L518">
        <v>1.2732821171864E-4</v>
      </c>
      <c r="M518">
        <v>2.48649654219714E-3</v>
      </c>
      <c r="N518">
        <v>2.48941598243458E-4</v>
      </c>
      <c r="O518">
        <v>-9.8268503121133198E-4</v>
      </c>
      <c r="Q518">
        <v>47.503319196371599</v>
      </c>
      <c r="R518">
        <v>0.81479568605442598</v>
      </c>
      <c r="S518">
        <v>48.249598300922699</v>
      </c>
      <c r="T518">
        <v>3.5818128363584698</v>
      </c>
      <c r="U518">
        <v>36.016851514244799</v>
      </c>
      <c r="V518">
        <v>139.493715817637</v>
      </c>
      <c r="W518">
        <v>47.503319196371599</v>
      </c>
      <c r="X518">
        <v>0.81479568605442598</v>
      </c>
      <c r="Y518" s="12" t="s">
        <v>52</v>
      </c>
    </row>
    <row r="519" spans="1:25">
      <c r="A519" t="s">
        <v>256</v>
      </c>
      <c r="B519">
        <v>2959.6194232595999</v>
      </c>
      <c r="C519">
        <v>165.60845357118799</v>
      </c>
      <c r="D519" s="13">
        <v>5.5955996324957832E-2</v>
      </c>
      <c r="E519" s="10">
        <v>17.871185675841033</v>
      </c>
      <c r="G519">
        <v>4.6280657980546501E-2</v>
      </c>
      <c r="H519">
        <v>2.0594477684002001E-3</v>
      </c>
      <c r="I519">
        <v>4.7635832395823099E-2</v>
      </c>
      <c r="J519">
        <v>3.3527875299111899E-3</v>
      </c>
      <c r="K519">
        <v>7.4167846483427502E-3</v>
      </c>
      <c r="L519">
        <v>1.4753743751209201E-4</v>
      </c>
      <c r="M519">
        <v>2.5067308658167598E-3</v>
      </c>
      <c r="N519">
        <v>1.8431275521473901E-4</v>
      </c>
      <c r="O519">
        <v>0.36992436790813299</v>
      </c>
      <c r="Q519">
        <v>47.634641254506903</v>
      </c>
      <c r="R519">
        <v>0.94373170451958899</v>
      </c>
      <c r="S519">
        <v>47.585606213011602</v>
      </c>
      <c r="T519">
        <v>3.5563648133423298</v>
      </c>
      <c r="U519">
        <v>-12.718523231914901</v>
      </c>
      <c r="V519">
        <v>109.832278023092</v>
      </c>
      <c r="W519">
        <v>47.634641254506903</v>
      </c>
      <c r="X519">
        <v>0.94373170451958899</v>
      </c>
      <c r="Y519" s="12" t="s">
        <v>52</v>
      </c>
    </row>
    <row r="520" spans="1:25">
      <c r="A520" t="s">
        <v>253</v>
      </c>
      <c r="B520">
        <v>1675.8713908283401</v>
      </c>
      <c r="C520">
        <v>463.56895550321201</v>
      </c>
      <c r="D520" s="13">
        <v>0.27661368171819067</v>
      </c>
      <c r="E520" s="10">
        <v>3.6151501754666748</v>
      </c>
      <c r="G520">
        <v>4.8128763353289798E-2</v>
      </c>
      <c r="H520">
        <v>3.5099702031432E-3</v>
      </c>
      <c r="I520">
        <v>4.9062013168858699E-2</v>
      </c>
      <c r="J520">
        <v>4.1064698165534201E-3</v>
      </c>
      <c r="K520">
        <v>7.4178002985093201E-3</v>
      </c>
      <c r="L520">
        <v>1.4728641318599399E-4</v>
      </c>
      <c r="M520">
        <v>2.1443829978928402E-3</v>
      </c>
      <c r="N520">
        <v>1.11628258187653E-4</v>
      </c>
      <c r="O520">
        <v>-0.44858848337170498</v>
      </c>
      <c r="Q520">
        <v>47.641307815755098</v>
      </c>
      <c r="R520">
        <v>0.94258446381321404</v>
      </c>
      <c r="S520">
        <v>48.602422917885498</v>
      </c>
      <c r="T520">
        <v>3.9695498951495498</v>
      </c>
      <c r="U520">
        <v>39.557786596164398</v>
      </c>
      <c r="V520">
        <v>168.91423782225201</v>
      </c>
      <c r="W520">
        <v>47.641307815755098</v>
      </c>
      <c r="X520">
        <v>0.94258446381321404</v>
      </c>
      <c r="Y520" s="12" t="s">
        <v>52</v>
      </c>
    </row>
    <row r="521" spans="1:25">
      <c r="A521" t="s">
        <v>251</v>
      </c>
      <c r="B521">
        <v>912.97030584402398</v>
      </c>
      <c r="C521">
        <v>61.364203033660097</v>
      </c>
      <c r="D521" s="13">
        <v>6.721379944217358E-2</v>
      </c>
      <c r="E521" s="10">
        <v>14.877897221988405</v>
      </c>
      <c r="G521">
        <v>4.9214875840179903E-2</v>
      </c>
      <c r="H521">
        <v>1.18690539957504E-2</v>
      </c>
      <c r="I521">
        <v>5.0291713606288597E-2</v>
      </c>
      <c r="J521">
        <v>1.1410912462794701E-2</v>
      </c>
      <c r="K521">
        <v>7.5081994460594404E-3</v>
      </c>
      <c r="L521">
        <v>3.7044773076685798E-4</v>
      </c>
      <c r="M521">
        <v>4.8637127238359001E-3</v>
      </c>
      <c r="N521">
        <v>1.4528726339055099E-3</v>
      </c>
      <c r="O521">
        <v>5.8300491523200597E-2</v>
      </c>
      <c r="Q521">
        <v>48.219235373432703</v>
      </c>
      <c r="R521">
        <v>2.3703477000480802</v>
      </c>
      <c r="S521">
        <v>49.698658317893099</v>
      </c>
      <c r="T521">
        <v>11.000646399106699</v>
      </c>
      <c r="U521">
        <v>-48.281313741175403</v>
      </c>
      <c r="V521">
        <v>563.83423878543999</v>
      </c>
      <c r="W521">
        <v>48.219235373432703</v>
      </c>
      <c r="X521">
        <v>2.3703477000480802</v>
      </c>
      <c r="Y521" s="12" t="s">
        <v>52</v>
      </c>
    </row>
    <row r="522" spans="1:25">
      <c r="A522" t="s">
        <v>254</v>
      </c>
      <c r="B522">
        <v>78.119993375600799</v>
      </c>
      <c r="C522">
        <v>61.092958693888697</v>
      </c>
      <c r="D522" s="13">
        <v>0.78203998815199394</v>
      </c>
      <c r="E522" s="10">
        <v>1.2787069908829831</v>
      </c>
      <c r="G522">
        <v>4.9267702547012598E-2</v>
      </c>
      <c r="H522">
        <v>1.89125358196294E-2</v>
      </c>
      <c r="I522">
        <v>5.1978781220853601E-2</v>
      </c>
      <c r="J522">
        <v>1.92441294049478E-2</v>
      </c>
      <c r="K522">
        <v>8.1350561584481503E-3</v>
      </c>
      <c r="L522">
        <v>5.8266385022930805E-4</v>
      </c>
      <c r="M522">
        <v>2.0884420536935399E-3</v>
      </c>
      <c r="N522">
        <v>4.5656613412641803E-4</v>
      </c>
      <c r="O522">
        <v>-7.8917451581283798E-2</v>
      </c>
      <c r="Q522">
        <v>52.220583698631003</v>
      </c>
      <c r="R522">
        <v>3.7276099551158</v>
      </c>
      <c r="S522">
        <v>50.003343503230099</v>
      </c>
      <c r="T522">
        <v>18.625118210426098</v>
      </c>
      <c r="U522">
        <v>771.82071855580102</v>
      </c>
      <c r="V522">
        <v>530.06507475700903</v>
      </c>
      <c r="W522">
        <v>52.220583698631003</v>
      </c>
      <c r="X522">
        <v>3.7276099551158</v>
      </c>
      <c r="Y522" s="14" t="s">
        <v>56</v>
      </c>
    </row>
    <row r="523" spans="1:25">
      <c r="A523" t="s">
        <v>246</v>
      </c>
      <c r="B523">
        <v>2618.9934588052502</v>
      </c>
      <c r="C523">
        <v>1179.43839215404</v>
      </c>
      <c r="D523" s="13">
        <v>0.45034033521110206</v>
      </c>
      <c r="E523" s="10">
        <v>2.2205428246422536</v>
      </c>
      <c r="G523">
        <v>4.6397341887327401E-2</v>
      </c>
      <c r="H523">
        <v>2.2344149940080799E-3</v>
      </c>
      <c r="I523">
        <v>5.2407225101064901E-2</v>
      </c>
      <c r="J523">
        <v>3.9138312886318402E-3</v>
      </c>
      <c r="K523">
        <v>8.1485784689865805E-3</v>
      </c>
      <c r="L523">
        <v>1.93419008450793E-4</v>
      </c>
      <c r="M523">
        <v>2.7639855892180099E-3</v>
      </c>
      <c r="N523">
        <v>9.4126827987786095E-5</v>
      </c>
      <c r="O523">
        <v>0.65247436548043303</v>
      </c>
      <c r="Q523">
        <v>52.315348491483903</v>
      </c>
      <c r="R523">
        <v>1.2365835109513299</v>
      </c>
      <c r="S523">
        <v>51.845508830095802</v>
      </c>
      <c r="T523">
        <v>3.7800156513205998</v>
      </c>
      <c r="U523">
        <v>-8.2478645589897592</v>
      </c>
      <c r="V523">
        <v>122.364945751601</v>
      </c>
      <c r="W523">
        <v>52.315348491483903</v>
      </c>
      <c r="X523">
        <v>1.2365835109513299</v>
      </c>
      <c r="Y523" s="14" t="s">
        <v>272</v>
      </c>
    </row>
    <row r="524" spans="1:25">
      <c r="A524" t="s">
        <v>267</v>
      </c>
      <c r="B524">
        <v>3404.9926040722698</v>
      </c>
      <c r="C524">
        <v>226.894289381237</v>
      </c>
      <c r="D524" s="13">
        <v>6.6635765701775151E-2</v>
      </c>
      <c r="E524" s="10">
        <v>15.006955941280051</v>
      </c>
      <c r="G524">
        <v>4.7759017888617097E-2</v>
      </c>
      <c r="H524">
        <v>2.2790232715652302E-3</v>
      </c>
      <c r="I524">
        <v>5.3279010596839503E-2</v>
      </c>
      <c r="J524">
        <v>3.9327502962949101E-3</v>
      </c>
      <c r="K524">
        <v>8.1776789878177901E-3</v>
      </c>
      <c r="L524">
        <v>3.2009907766051502E-4</v>
      </c>
      <c r="M524">
        <v>2.4475772323349198E-3</v>
      </c>
      <c r="N524">
        <v>2.4144731131262999E-4</v>
      </c>
      <c r="O524">
        <v>0.515308315922544</v>
      </c>
      <c r="Q524">
        <v>52.498593624596097</v>
      </c>
      <c r="R524">
        <v>2.0460732403302702</v>
      </c>
      <c r="S524">
        <v>52.6819428831894</v>
      </c>
      <c r="T524">
        <v>3.7873703143048498</v>
      </c>
      <c r="U524">
        <v>57.292535320632901</v>
      </c>
      <c r="V524">
        <v>113.52622779484901</v>
      </c>
      <c r="W524">
        <v>52.498593624596097</v>
      </c>
      <c r="X524">
        <v>2.0460732403302702</v>
      </c>
      <c r="Y524" s="14" t="s">
        <v>272</v>
      </c>
    </row>
    <row r="525" spans="1:25">
      <c r="A525" t="s">
        <v>242</v>
      </c>
      <c r="B525">
        <v>483.55580285923003</v>
      </c>
      <c r="C525">
        <v>279.46221248702398</v>
      </c>
      <c r="D525" s="13">
        <v>0.57793166959135722</v>
      </c>
      <c r="E525" s="10">
        <v>1.7303083610335424</v>
      </c>
      <c r="G525">
        <v>5.0118837540222401E-2</v>
      </c>
      <c r="H525">
        <v>5.0677123230378701E-3</v>
      </c>
      <c r="I525">
        <v>5.6458512538021199E-2</v>
      </c>
      <c r="J525">
        <v>6.6895467710986001E-3</v>
      </c>
      <c r="K525">
        <v>8.2376457112854507E-3</v>
      </c>
      <c r="L525">
        <v>2.77713626568789E-4</v>
      </c>
      <c r="M525">
        <v>2.63870064044582E-3</v>
      </c>
      <c r="N525">
        <v>1.81812981221869E-4</v>
      </c>
      <c r="O525">
        <v>0.11861955493922199</v>
      </c>
      <c r="Q525">
        <v>52.883025608636601</v>
      </c>
      <c r="R525">
        <v>1.7752858355947401</v>
      </c>
      <c r="S525">
        <v>55.585238995531</v>
      </c>
      <c r="T525">
        <v>6.3895591941821896</v>
      </c>
      <c r="U525">
        <v>41.827110968731098</v>
      </c>
      <c r="V525">
        <v>258.82125160654601</v>
      </c>
      <c r="W525">
        <v>52.883025608636601</v>
      </c>
      <c r="X525">
        <v>1.7752858355947401</v>
      </c>
      <c r="Y525" s="14" t="s">
        <v>272</v>
      </c>
    </row>
    <row r="526" spans="1:25">
      <c r="A526" t="s">
        <v>255</v>
      </c>
      <c r="B526">
        <v>3273.4031604370198</v>
      </c>
      <c r="C526">
        <v>1964.7250590910901</v>
      </c>
      <c r="D526" s="13">
        <v>0.60020870109650259</v>
      </c>
      <c r="E526" s="10">
        <v>1.6660871429773196</v>
      </c>
      <c r="G526">
        <v>4.5534992392179799E-2</v>
      </c>
      <c r="H526">
        <v>2.3793560441412701E-3</v>
      </c>
      <c r="I526">
        <v>5.2513223866265703E-2</v>
      </c>
      <c r="J526">
        <v>4.05674467077959E-3</v>
      </c>
      <c r="K526">
        <v>8.3384204357408401E-3</v>
      </c>
      <c r="L526">
        <v>3.2988002039880998E-4</v>
      </c>
      <c r="M526">
        <v>2.2046822680254702E-3</v>
      </c>
      <c r="N526">
        <v>6.3505736885842597E-5</v>
      </c>
      <c r="O526">
        <v>0.52522747241736401</v>
      </c>
      <c r="Q526">
        <v>53.526073231379698</v>
      </c>
      <c r="R526">
        <v>2.1089105191890001</v>
      </c>
      <c r="S526">
        <v>51.9357149078985</v>
      </c>
      <c r="T526">
        <v>3.91755108572332</v>
      </c>
      <c r="U526">
        <v>-67.272364360777601</v>
      </c>
      <c r="V526">
        <v>125.432340829694</v>
      </c>
      <c r="W526">
        <v>53.526073231379698</v>
      </c>
      <c r="X526">
        <v>2.1089105191890001</v>
      </c>
      <c r="Y526" s="14" t="s">
        <v>272</v>
      </c>
    </row>
    <row r="527" spans="1:25">
      <c r="A527" t="s">
        <v>257</v>
      </c>
      <c r="B527">
        <v>3359.2211737120501</v>
      </c>
      <c r="C527">
        <v>173.91041391246401</v>
      </c>
      <c r="D527" s="13">
        <v>5.1771051954964689E-2</v>
      </c>
      <c r="E527" s="10">
        <v>19.315813804013363</v>
      </c>
      <c r="G527">
        <v>4.7502189628247302E-2</v>
      </c>
      <c r="H527">
        <v>2.2243563509909301E-3</v>
      </c>
      <c r="I527">
        <v>5.5428478355235802E-2</v>
      </c>
      <c r="J527">
        <v>4.1209167291061796E-3</v>
      </c>
      <c r="K527">
        <v>8.4195309181556398E-3</v>
      </c>
      <c r="L527">
        <v>2.9745956980539398E-4</v>
      </c>
      <c r="M527">
        <v>2.1871224891917701E-3</v>
      </c>
      <c r="N527">
        <v>2.0267258495479599E-4</v>
      </c>
      <c r="O527">
        <v>0.54939297299632195</v>
      </c>
      <c r="Q527">
        <v>54.045413315137203</v>
      </c>
      <c r="R527">
        <v>1.90153526517745</v>
      </c>
      <c r="S527">
        <v>54.748471242361703</v>
      </c>
      <c r="T527">
        <v>3.9676931562691999</v>
      </c>
      <c r="U527">
        <v>44.432601320679801</v>
      </c>
      <c r="V527">
        <v>117.341424946028</v>
      </c>
      <c r="W527">
        <v>54.045413315137203</v>
      </c>
      <c r="X527">
        <v>1.90153526517745</v>
      </c>
      <c r="Y527" s="14" t="s">
        <v>272</v>
      </c>
    </row>
    <row r="528" spans="1:25">
      <c r="A528" t="s">
        <v>263</v>
      </c>
      <c r="B528">
        <v>1879.86764216446</v>
      </c>
      <c r="C528">
        <v>52.725651990596198</v>
      </c>
      <c r="D528" s="13">
        <v>2.8047534202933794E-2</v>
      </c>
      <c r="E528" s="10">
        <v>35.653758108097762</v>
      </c>
      <c r="G528">
        <v>4.8602349234392002E-2</v>
      </c>
      <c r="H528">
        <v>2.4813942748880902E-3</v>
      </c>
      <c r="I528">
        <v>6.0376868402182898E-2</v>
      </c>
      <c r="J528">
        <v>4.5298381555754401E-3</v>
      </c>
      <c r="K528">
        <v>8.9237764940696702E-3</v>
      </c>
      <c r="L528">
        <v>1.38582095585401E-4</v>
      </c>
      <c r="M528">
        <v>3.0548658720241E-3</v>
      </c>
      <c r="N528">
        <v>4.8595636109043398E-4</v>
      </c>
      <c r="O528">
        <v>0.17414807618504</v>
      </c>
      <c r="Q528">
        <v>57.2708322579469</v>
      </c>
      <c r="R528">
        <v>0.88540128450064803</v>
      </c>
      <c r="S528">
        <v>59.490948160707703</v>
      </c>
      <c r="T528">
        <v>4.34024260831921</v>
      </c>
      <c r="U528">
        <v>89.418868986651404</v>
      </c>
      <c r="V528">
        <v>127.683017712786</v>
      </c>
      <c r="W528">
        <v>57.2708322579469</v>
      </c>
      <c r="X528">
        <v>0.88540128450064803</v>
      </c>
      <c r="Y528" s="14" t="s">
        <v>54</v>
      </c>
    </row>
    <row r="529" spans="1:25">
      <c r="A529" t="s">
        <v>248</v>
      </c>
      <c r="B529">
        <v>1358.39406668431</v>
      </c>
      <c r="C529">
        <v>723.68857580330996</v>
      </c>
      <c r="D529" s="13">
        <v>0.53275304534401702</v>
      </c>
      <c r="E529" s="10">
        <v>1.8770422970632958</v>
      </c>
      <c r="G529">
        <v>4.9787942922123803E-2</v>
      </c>
      <c r="H529">
        <v>2.5822344788937802E-3</v>
      </c>
      <c r="I529">
        <v>6.22150039591065E-2</v>
      </c>
      <c r="J529">
        <v>4.7007916371616101E-3</v>
      </c>
      <c r="K529">
        <v>9.08727524493071E-3</v>
      </c>
      <c r="L529">
        <v>1.9923426739715101E-4</v>
      </c>
      <c r="M529">
        <v>2.8471551862640299E-3</v>
      </c>
      <c r="N529">
        <v>1.19071216403537E-4</v>
      </c>
      <c r="O529">
        <v>0.234278552778868</v>
      </c>
      <c r="Q529">
        <v>58.314609904982099</v>
      </c>
      <c r="R529">
        <v>1.27274018438462</v>
      </c>
      <c r="S529">
        <v>61.245808521462799</v>
      </c>
      <c r="T529">
        <v>4.4979054829729899</v>
      </c>
      <c r="U529">
        <v>167.93588560705101</v>
      </c>
      <c r="V529">
        <v>119.12558104657199</v>
      </c>
      <c r="W529">
        <v>58.314609904982099</v>
      </c>
      <c r="X529">
        <v>1.27274018438462</v>
      </c>
      <c r="Y529" s="14" t="s">
        <v>54</v>
      </c>
    </row>
    <row r="530" spans="1:25">
      <c r="A530" t="s">
        <v>245</v>
      </c>
      <c r="B530">
        <v>3994.9021650780501</v>
      </c>
      <c r="C530">
        <v>3162.2487939794701</v>
      </c>
      <c r="D530" s="13">
        <v>0.79157102309605321</v>
      </c>
      <c r="E530" s="10">
        <v>1.2633105189837843</v>
      </c>
      <c r="G530">
        <v>4.6621665358205201E-2</v>
      </c>
      <c r="H530">
        <v>2.03788487170145E-3</v>
      </c>
      <c r="I530">
        <v>5.9744308931786401E-2</v>
      </c>
      <c r="J530">
        <v>4.1588558735868699E-3</v>
      </c>
      <c r="K530">
        <v>9.3208806001395805E-3</v>
      </c>
      <c r="L530">
        <v>1.4053808328439501E-4</v>
      </c>
      <c r="M530">
        <v>2.3041893248335302E-3</v>
      </c>
      <c r="N530">
        <v>7.3616188193087099E-5</v>
      </c>
      <c r="O530">
        <v>5.2716659758125499E-2</v>
      </c>
      <c r="Q530">
        <v>59.807602515166899</v>
      </c>
      <c r="R530">
        <v>0.89761264224856796</v>
      </c>
      <c r="S530">
        <v>58.901560087259703</v>
      </c>
      <c r="T530">
        <v>3.9875488476349599</v>
      </c>
      <c r="U530">
        <v>23.810042080343301</v>
      </c>
      <c r="V530">
        <v>98.855139078939104</v>
      </c>
      <c r="W530">
        <v>59.807602515166899</v>
      </c>
      <c r="X530">
        <v>0.89761264224856796</v>
      </c>
      <c r="Y530" s="14" t="s">
        <v>54</v>
      </c>
    </row>
    <row r="531" spans="1:25">
      <c r="A531" t="s">
        <v>262</v>
      </c>
      <c r="B531">
        <v>1341.4549470761399</v>
      </c>
      <c r="C531">
        <v>138.22040155037499</v>
      </c>
      <c r="D531" s="13">
        <v>0.10303767700260284</v>
      </c>
      <c r="E531" s="10">
        <v>9.7051877438457677</v>
      </c>
      <c r="G531">
        <v>4.6818137920974598E-2</v>
      </c>
      <c r="H531">
        <v>4.5240482420214403E-3</v>
      </c>
      <c r="I531">
        <v>6.2432394022304001E-2</v>
      </c>
      <c r="J531">
        <v>7.2640861057807898E-3</v>
      </c>
      <c r="K531">
        <v>9.5338078577115806E-3</v>
      </c>
      <c r="L531">
        <v>5.5259773015084001E-4</v>
      </c>
      <c r="M531">
        <v>5.2923457148536497E-3</v>
      </c>
      <c r="N531">
        <v>9.8367318995500898E-4</v>
      </c>
      <c r="O531">
        <v>0.40600302368347901</v>
      </c>
      <c r="Q531">
        <v>61.165894121317599</v>
      </c>
      <c r="R531">
        <v>3.52920033946193</v>
      </c>
      <c r="S531">
        <v>61.458928006218599</v>
      </c>
      <c r="T531">
        <v>6.93387553298939</v>
      </c>
      <c r="U531">
        <v>9.4306976779676592</v>
      </c>
      <c r="V531">
        <v>232.89861428839399</v>
      </c>
      <c r="W531">
        <v>61.165894121317599</v>
      </c>
      <c r="X531">
        <v>3.52920033946193</v>
      </c>
      <c r="Y531" s="14" t="s">
        <v>54</v>
      </c>
    </row>
    <row r="532" spans="1:25">
      <c r="A532" t="s">
        <v>249</v>
      </c>
      <c r="B532">
        <v>565.11699929423605</v>
      </c>
      <c r="C532">
        <v>1308.2436968284001</v>
      </c>
      <c r="D532" s="13">
        <v>2.314996183909245</v>
      </c>
      <c r="E532" s="10">
        <v>0.43196615482593947</v>
      </c>
      <c r="G532">
        <v>5.3576724164191999E-2</v>
      </c>
      <c r="H532">
        <v>5.2340028272222497E-3</v>
      </c>
      <c r="I532">
        <v>9.1005797799992502E-2</v>
      </c>
      <c r="J532">
        <v>1.0258067185471301E-2</v>
      </c>
      <c r="K532">
        <v>1.2311061772507801E-2</v>
      </c>
      <c r="L532">
        <v>4.6649765030379201E-4</v>
      </c>
      <c r="M532">
        <v>5.4024104586336604E-3</v>
      </c>
      <c r="N532">
        <v>5.9862547817116096E-4</v>
      </c>
      <c r="O532">
        <v>1.4540538293941099E-2</v>
      </c>
      <c r="Q532">
        <v>78.871249326033094</v>
      </c>
      <c r="R532">
        <v>2.9713990585385401</v>
      </c>
      <c r="S532">
        <v>88.122191228369303</v>
      </c>
      <c r="T532">
        <v>9.5398481165467608</v>
      </c>
      <c r="U532">
        <v>255.26279232173999</v>
      </c>
      <c r="V532">
        <v>225.551524240546</v>
      </c>
      <c r="W532">
        <v>78.871249326033094</v>
      </c>
      <c r="X532">
        <v>2.9713990585385401</v>
      </c>
      <c r="Y532" s="14" t="s">
        <v>54</v>
      </c>
    </row>
    <row r="533" spans="1:25">
      <c r="A533" t="s">
        <v>258</v>
      </c>
      <c r="B533">
        <v>2470.13430471211</v>
      </c>
      <c r="C533">
        <v>1053.0737200374699</v>
      </c>
      <c r="D533" s="13">
        <v>0.42632245462467028</v>
      </c>
      <c r="E533" s="10">
        <v>2.3456423398584278</v>
      </c>
      <c r="G533">
        <v>5.0451221195385303E-2</v>
      </c>
      <c r="H533">
        <v>3.34071750684053E-3</v>
      </c>
      <c r="I533">
        <v>0.12252281563217</v>
      </c>
      <c r="J533">
        <v>9.6485457524723497E-3</v>
      </c>
      <c r="K533">
        <v>1.7634508705880202E-2</v>
      </c>
      <c r="L533">
        <v>5.0399379606176197E-4</v>
      </c>
      <c r="M533">
        <v>6.7626413444021004E-3</v>
      </c>
      <c r="N533">
        <v>3.5326365911446199E-4</v>
      </c>
      <c r="O533">
        <v>-0.25202170769846199</v>
      </c>
      <c r="Q533">
        <v>112.687129626694</v>
      </c>
      <c r="R533">
        <v>3.1926517531303502</v>
      </c>
      <c r="S533">
        <v>117.32549823538901</v>
      </c>
      <c r="T533">
        <v>8.7351910281587699</v>
      </c>
      <c r="U533">
        <v>200.621038030443</v>
      </c>
      <c r="V533">
        <v>166.29740622546501</v>
      </c>
      <c r="W533">
        <v>112.687129626694</v>
      </c>
      <c r="X533">
        <v>3.1926517531303502</v>
      </c>
      <c r="Y533" s="14" t="s">
        <v>54</v>
      </c>
    </row>
    <row r="534" spans="1:25">
      <c r="A534" t="s">
        <v>243</v>
      </c>
      <c r="B534">
        <v>1212.05565227842</v>
      </c>
      <c r="C534">
        <v>396.32902987843403</v>
      </c>
      <c r="D534" s="13">
        <v>0.32698913546866881</v>
      </c>
      <c r="E534" s="10">
        <v>3.0582055840072924</v>
      </c>
      <c r="G534">
        <v>5.1608955373604201E-2</v>
      </c>
      <c r="H534">
        <v>3.2579740762958801E-3</v>
      </c>
      <c r="I534">
        <v>0.14337481910827601</v>
      </c>
      <c r="J534">
        <v>1.1998159427915499E-2</v>
      </c>
      <c r="K534">
        <v>2.03064214323798E-2</v>
      </c>
      <c r="L534">
        <v>3.6999250176638298E-4</v>
      </c>
      <c r="M534">
        <v>7.9053811160654606E-3</v>
      </c>
      <c r="N534">
        <v>3.2680140944342799E-4</v>
      </c>
      <c r="O534">
        <v>0.15708488341951199</v>
      </c>
      <c r="Q534">
        <v>129.590975590222</v>
      </c>
      <c r="R534">
        <v>2.3376992528893901</v>
      </c>
      <c r="S534">
        <v>135.927943330841</v>
      </c>
      <c r="T534">
        <v>10.681712673684499</v>
      </c>
      <c r="U534">
        <v>242.509338348656</v>
      </c>
      <c r="V534">
        <v>149.935710003613</v>
      </c>
      <c r="W534">
        <v>129.590975590222</v>
      </c>
      <c r="X534">
        <v>2.3376992528893901</v>
      </c>
      <c r="Y534" s="14" t="s">
        <v>54</v>
      </c>
    </row>
    <row r="535" spans="1:25">
      <c r="A535" t="s">
        <v>269</v>
      </c>
      <c r="B535">
        <v>1176.2024131841199</v>
      </c>
      <c r="C535">
        <v>1038.4166288727199</v>
      </c>
      <c r="D535" s="13">
        <v>0.88285538036059841</v>
      </c>
      <c r="E535" s="10">
        <v>1.1326883453907868</v>
      </c>
      <c r="G535">
        <v>4.80451480535578E-2</v>
      </c>
      <c r="H535">
        <v>2.4997571820090298E-3</v>
      </c>
      <c r="I535">
        <v>0.14570142959712801</v>
      </c>
      <c r="J535">
        <v>1.1100076915236E-2</v>
      </c>
      <c r="K535">
        <v>2.2146062866598801E-2</v>
      </c>
      <c r="L535">
        <v>3.4980032221154899E-4</v>
      </c>
      <c r="M535">
        <v>6.7086658255397502E-3</v>
      </c>
      <c r="N535">
        <v>1.76379172267476E-4</v>
      </c>
      <c r="O535">
        <v>0.29076550984744198</v>
      </c>
      <c r="Q535">
        <v>141.202470923573</v>
      </c>
      <c r="R535">
        <v>2.2061213082710198</v>
      </c>
      <c r="S535">
        <v>137.91449463034201</v>
      </c>
      <c r="T535">
        <v>9.88773688953518</v>
      </c>
      <c r="U535">
        <v>83.439461904939407</v>
      </c>
      <c r="V535">
        <v>122.186011794351</v>
      </c>
      <c r="W535">
        <v>141.202470923573</v>
      </c>
      <c r="X535">
        <v>2.2061213082710198</v>
      </c>
      <c r="Y535" s="14" t="s">
        <v>54</v>
      </c>
    </row>
    <row r="536" spans="1:25">
      <c r="A536" t="s">
        <v>265</v>
      </c>
      <c r="B536">
        <v>804.89112503700403</v>
      </c>
      <c r="C536">
        <v>852.186765074748</v>
      </c>
      <c r="D536" s="13">
        <v>1.0587602951089436</v>
      </c>
      <c r="E536" s="10">
        <v>0.94450085124990701</v>
      </c>
      <c r="G536">
        <v>4.9937173235608097E-2</v>
      </c>
      <c r="H536">
        <v>2.58461839498035E-3</v>
      </c>
      <c r="I536">
        <v>0.15332715976186001</v>
      </c>
      <c r="J536">
        <v>1.29179826565532E-2</v>
      </c>
      <c r="K536">
        <v>2.2258810180539199E-2</v>
      </c>
      <c r="L536">
        <v>8.3482105495141996E-4</v>
      </c>
      <c r="M536">
        <v>7.3073376107883796E-3</v>
      </c>
      <c r="N536">
        <v>1.8686023253670399E-4</v>
      </c>
      <c r="O536">
        <v>0.62649644944571103</v>
      </c>
      <c r="Q536">
        <v>141.89136000322799</v>
      </c>
      <c r="R536">
        <v>5.2663587704869501</v>
      </c>
      <c r="S536">
        <v>144.491020694404</v>
      </c>
      <c r="T536">
        <v>11.2983378693957</v>
      </c>
      <c r="U536">
        <v>153.79234349390799</v>
      </c>
      <c r="V536">
        <v>123.13556556080199</v>
      </c>
      <c r="W536">
        <v>141.89136000322799</v>
      </c>
      <c r="X536">
        <v>5.2663587704869501</v>
      </c>
      <c r="Y536" s="14" t="s">
        <v>54</v>
      </c>
    </row>
    <row r="537" spans="1:25">
      <c r="A537" t="s">
        <v>260</v>
      </c>
      <c r="B537">
        <v>269.54470045083201</v>
      </c>
      <c r="C537">
        <v>134.43756704293901</v>
      </c>
      <c r="D537" s="13">
        <v>0.4987579678549901</v>
      </c>
      <c r="E537" s="10">
        <v>2.0049805004633869</v>
      </c>
      <c r="G537">
        <v>5.2446012343177001E-2</v>
      </c>
      <c r="H537">
        <v>4.1827518644781299E-3</v>
      </c>
      <c r="I537">
        <v>0.16472808888414001</v>
      </c>
      <c r="J537">
        <v>1.5239516009554199E-2</v>
      </c>
      <c r="K537">
        <v>2.2731749644011801E-2</v>
      </c>
      <c r="L537">
        <v>5.4647184937964895E-4</v>
      </c>
      <c r="M537">
        <v>7.2588287973740697E-3</v>
      </c>
      <c r="N537">
        <v>4.1068883205460998E-4</v>
      </c>
      <c r="O537">
        <v>-6.8356181679376196E-2</v>
      </c>
      <c r="Q537">
        <v>144.88853116457599</v>
      </c>
      <c r="R537">
        <v>3.4438049792880299</v>
      </c>
      <c r="S537">
        <v>154.23924734983001</v>
      </c>
      <c r="T537">
        <v>13.371055026480001</v>
      </c>
      <c r="U537">
        <v>221.900007737517</v>
      </c>
      <c r="V537">
        <v>191.64860374048001</v>
      </c>
      <c r="W537">
        <v>144.88853116457599</v>
      </c>
      <c r="X537">
        <v>3.4438049792880299</v>
      </c>
      <c r="Y537" s="14" t="s">
        <v>54</v>
      </c>
    </row>
    <row r="538" spans="1:25">
      <c r="A538" t="s">
        <v>268</v>
      </c>
      <c r="B538">
        <v>563.64348930073095</v>
      </c>
      <c r="C538">
        <v>334.53668245420602</v>
      </c>
      <c r="D538" s="13">
        <v>0.59352532017932103</v>
      </c>
      <c r="E538" s="10">
        <v>1.6848480865110715</v>
      </c>
      <c r="G538">
        <v>4.8637459673292402E-2</v>
      </c>
      <c r="H538">
        <v>2.5296908505847799E-3</v>
      </c>
      <c r="I538">
        <v>0.17698096145658701</v>
      </c>
      <c r="J538">
        <v>1.3615818960512401E-2</v>
      </c>
      <c r="K538">
        <v>2.6312422319281999E-2</v>
      </c>
      <c r="L538">
        <v>5.6628481217418404E-4</v>
      </c>
      <c r="M538">
        <v>8.18239707000625E-3</v>
      </c>
      <c r="N538">
        <v>3.8733201339755699E-4</v>
      </c>
      <c r="O538">
        <v>0.17709421059670699</v>
      </c>
      <c r="Q538">
        <v>167.41862442999999</v>
      </c>
      <c r="R538">
        <v>3.5566024232651698</v>
      </c>
      <c r="S538">
        <v>165.17448561622501</v>
      </c>
      <c r="T538">
        <v>11.6825572789965</v>
      </c>
      <c r="U538">
        <v>112.152747822912</v>
      </c>
      <c r="V538">
        <v>127.72141912603</v>
      </c>
      <c r="W538">
        <v>167.41862442999999</v>
      </c>
      <c r="X538">
        <v>3.5566024232651698</v>
      </c>
      <c r="Y538" s="14" t="s">
        <v>54</v>
      </c>
    </row>
    <row r="539" spans="1:25">
      <c r="A539" t="s">
        <v>259</v>
      </c>
      <c r="B539">
        <v>292.46634559405197</v>
      </c>
      <c r="C539">
        <v>313.725941624011</v>
      </c>
      <c r="D539" s="13">
        <v>1.0726907432264623</v>
      </c>
      <c r="E539" s="10">
        <v>0.93223513516316781</v>
      </c>
      <c r="G539">
        <v>5.0780829104262799E-2</v>
      </c>
      <c r="H539">
        <v>3.9533823942328799E-3</v>
      </c>
      <c r="I539">
        <v>0.18729449622827099</v>
      </c>
      <c r="J539">
        <v>1.8034564426422699E-2</v>
      </c>
      <c r="K539">
        <v>2.6351564501111702E-2</v>
      </c>
      <c r="L539">
        <v>5.9657054963958595E-4</v>
      </c>
      <c r="M539">
        <v>8.1308776463829505E-3</v>
      </c>
      <c r="N539">
        <v>3.9288053528081898E-4</v>
      </c>
      <c r="O539">
        <v>0.234451370890222</v>
      </c>
      <c r="Q539">
        <v>167.66314459185401</v>
      </c>
      <c r="R539">
        <v>3.7468506230946499</v>
      </c>
      <c r="S539">
        <v>173.47430110548899</v>
      </c>
      <c r="T539">
        <v>15.399380127145299</v>
      </c>
      <c r="U539">
        <v>115.23241426859499</v>
      </c>
      <c r="V539">
        <v>195.98236942495799</v>
      </c>
      <c r="W539">
        <v>167.66314459185401</v>
      </c>
      <c r="X539">
        <v>3.7468506230946499</v>
      </c>
      <c r="Y539" s="14" t="s">
        <v>54</v>
      </c>
    </row>
    <row r="540" spans="1:25">
      <c r="A540" t="s">
        <v>238</v>
      </c>
      <c r="B540">
        <v>434.97247943272998</v>
      </c>
      <c r="C540">
        <v>214.61991818571201</v>
      </c>
      <c r="D540" s="13">
        <v>0.49341033820256608</v>
      </c>
      <c r="E540" s="10">
        <v>2.026710675829936</v>
      </c>
      <c r="G540">
        <v>5.55762104215832E-2</v>
      </c>
      <c r="H540">
        <v>2.70841835959442E-3</v>
      </c>
      <c r="I540">
        <v>0.47193581477865498</v>
      </c>
      <c r="J540">
        <v>3.44933123451098E-2</v>
      </c>
      <c r="K540">
        <v>6.1533712254945999E-2</v>
      </c>
      <c r="L540">
        <v>8.6449006084536801E-4</v>
      </c>
      <c r="M540">
        <v>2.4586022953107901E-2</v>
      </c>
      <c r="N540">
        <v>1.62350737707741E-3</v>
      </c>
      <c r="O540">
        <v>3.2884742749601299E-2</v>
      </c>
      <c r="Q540">
        <v>384.936193636837</v>
      </c>
      <c r="R540">
        <v>5.2511743664658201</v>
      </c>
      <c r="S540">
        <v>391.59835371931302</v>
      </c>
      <c r="T540">
        <v>23.747909848158798</v>
      </c>
      <c r="U540">
        <v>427.75356354696601</v>
      </c>
      <c r="V540">
        <v>98.275096237305803</v>
      </c>
      <c r="W540">
        <v>384.936193636837</v>
      </c>
      <c r="X540">
        <v>5.2511743664658201</v>
      </c>
      <c r="Y540" s="14" t="s">
        <v>54</v>
      </c>
    </row>
    <row r="541" spans="1:25">
      <c r="A541" t="s">
        <v>244</v>
      </c>
      <c r="B541">
        <v>641.16067600738097</v>
      </c>
      <c r="C541">
        <v>243.25973920739301</v>
      </c>
      <c r="D541" s="13">
        <v>0.37940526970901228</v>
      </c>
      <c r="E541" s="10">
        <v>2.6357040342822797</v>
      </c>
      <c r="G541">
        <v>0.10653718591398401</v>
      </c>
      <c r="H541">
        <v>3.55046159583509E-3</v>
      </c>
      <c r="I541">
        <v>4.1447388121497299</v>
      </c>
      <c r="J541">
        <v>0.28309973641742397</v>
      </c>
      <c r="K541">
        <v>0.2814933130883</v>
      </c>
      <c r="L541">
        <v>7.2738085291618798E-3</v>
      </c>
      <c r="M541">
        <v>8.3657853424457598E-2</v>
      </c>
      <c r="N541">
        <v>2.42120224152994E-3</v>
      </c>
      <c r="O541">
        <v>0.869833488491634</v>
      </c>
      <c r="Q541">
        <v>1598.62447282125</v>
      </c>
      <c r="R541">
        <v>36.6621602466724</v>
      </c>
      <c r="S541">
        <v>1662.42999788315</v>
      </c>
      <c r="T541">
        <v>56.006042861518701</v>
      </c>
      <c r="U541">
        <v>1739.5202836313499</v>
      </c>
      <c r="V541">
        <v>61.438933335803199</v>
      </c>
      <c r="W541">
        <v>1739.5202836313499</v>
      </c>
      <c r="X541">
        <v>61.438933335803199</v>
      </c>
      <c r="Y541" s="14" t="s">
        <v>54</v>
      </c>
    </row>
    <row r="542" spans="1:25">
      <c r="A542" t="s">
        <v>240</v>
      </c>
      <c r="B542">
        <v>151.376898954946</v>
      </c>
      <c r="C542">
        <v>67.448629488443004</v>
      </c>
      <c r="D542" s="13">
        <v>0.44556752023647678</v>
      </c>
      <c r="E542" s="10">
        <v>2.2443287595767041</v>
      </c>
      <c r="G542">
        <v>0.12878763212045899</v>
      </c>
      <c r="H542">
        <v>4.8435621313910196E-3</v>
      </c>
      <c r="I542">
        <v>6.0054656844534398</v>
      </c>
      <c r="J542">
        <v>0.39719118580124002</v>
      </c>
      <c r="K542">
        <v>0.33869442237501002</v>
      </c>
      <c r="L542">
        <v>6.4605754453881201E-3</v>
      </c>
      <c r="M542">
        <v>8.9098811968859895E-2</v>
      </c>
      <c r="N542">
        <v>2.7039247987987198E-3</v>
      </c>
      <c r="O542">
        <v>0.27042996053555102</v>
      </c>
      <c r="Q542">
        <v>1880.16347962641</v>
      </c>
      <c r="R542">
        <v>31.096851931934101</v>
      </c>
      <c r="S542">
        <v>1975.88252801967</v>
      </c>
      <c r="T542">
        <v>56.768051121280102</v>
      </c>
      <c r="U542">
        <v>2078.4019935881101</v>
      </c>
      <c r="V542">
        <v>64.979981075819595</v>
      </c>
      <c r="W542">
        <v>2078.4019935881101</v>
      </c>
      <c r="X542">
        <v>64.979981075819595</v>
      </c>
      <c r="Y542" s="14" t="s">
        <v>54</v>
      </c>
    </row>
    <row r="543" spans="1:25">
      <c r="A543" t="s">
        <v>264</v>
      </c>
      <c r="B543">
        <v>242.51576741004899</v>
      </c>
      <c r="C543">
        <v>126.613653443109</v>
      </c>
      <c r="D543" s="13">
        <v>0.52208421248350789</v>
      </c>
      <c r="E543" s="10">
        <v>1.9153998073281884</v>
      </c>
      <c r="G543">
        <v>0.15297730976252599</v>
      </c>
      <c r="H543">
        <v>5.1782443238939701E-3</v>
      </c>
      <c r="I543">
        <v>9.2169614765209893</v>
      </c>
      <c r="J543">
        <v>0.59649972937495099</v>
      </c>
      <c r="K543">
        <v>0.43722437413020998</v>
      </c>
      <c r="L543">
        <v>5.9233168992523398E-3</v>
      </c>
      <c r="M543">
        <v>0.11855565191173199</v>
      </c>
      <c r="N543">
        <v>2.7777632918235999E-3</v>
      </c>
      <c r="O543">
        <v>0.357680085008724</v>
      </c>
      <c r="Q543">
        <v>2338.13234762723</v>
      </c>
      <c r="R543">
        <v>26.591218987844201</v>
      </c>
      <c r="S543">
        <v>2359.3505629802398</v>
      </c>
      <c r="T543">
        <v>58.7466253685932</v>
      </c>
      <c r="U543">
        <v>2377.8089053224198</v>
      </c>
      <c r="V543">
        <v>57.338110402267603</v>
      </c>
      <c r="W543">
        <v>2377.8089053224198</v>
      </c>
      <c r="X543">
        <v>57.338110402267603</v>
      </c>
      <c r="Y543" s="14" t="s">
        <v>54</v>
      </c>
    </row>
    <row r="544" spans="1:25">
      <c r="E544" s="10" t="s">
        <v>517</v>
      </c>
    </row>
    <row r="545" spans="1:25">
      <c r="A545" s="17" t="s">
        <v>270</v>
      </c>
      <c r="E545" s="10" t="s">
        <v>517</v>
      </c>
    </row>
    <row r="546" spans="1:25">
      <c r="A546" s="18" t="s">
        <v>307</v>
      </c>
      <c r="E546" s="10" t="s">
        <v>517</v>
      </c>
    </row>
    <row r="547" spans="1:25">
      <c r="A547" t="s">
        <v>302</v>
      </c>
      <c r="B547">
        <v>1314.8302542281599</v>
      </c>
      <c r="C547">
        <v>85.741437716420094</v>
      </c>
      <c r="D547" s="13">
        <v>6.5211031949331422E-2</v>
      </c>
      <c r="E547" s="10">
        <v>15.334828634164138</v>
      </c>
      <c r="G547">
        <v>5.4628041181192202E-2</v>
      </c>
      <c r="H547">
        <v>4.6328656120831896E-3</v>
      </c>
      <c r="I547">
        <v>4.8205746626937503E-2</v>
      </c>
      <c r="J547">
        <v>5.1569299985477898E-3</v>
      </c>
      <c r="K547">
        <v>6.36863631146124E-3</v>
      </c>
      <c r="L547">
        <v>1.90212156216204E-4</v>
      </c>
      <c r="M547">
        <v>3.3188934917467799E-3</v>
      </c>
      <c r="N547">
        <v>6.2147954275650801E-4</v>
      </c>
      <c r="O547">
        <v>0.40063388750545897</v>
      </c>
      <c r="Q547">
        <v>40.923821125685798</v>
      </c>
      <c r="R547">
        <v>1.2183970219923901</v>
      </c>
      <c r="S547">
        <v>47.733754886956902</v>
      </c>
      <c r="T547">
        <v>4.9769073667935304</v>
      </c>
      <c r="U547">
        <v>306.56191937553302</v>
      </c>
      <c r="V547">
        <v>199.27814621252799</v>
      </c>
      <c r="W547">
        <v>40.923821125685798</v>
      </c>
      <c r="X547">
        <v>1.2183970219923901</v>
      </c>
      <c r="Y547" s="14" t="s">
        <v>55</v>
      </c>
    </row>
    <row r="548" spans="1:25">
      <c r="A548" t="s">
        <v>304</v>
      </c>
      <c r="B548">
        <v>1458.87958804341</v>
      </c>
      <c r="C548">
        <v>518.65448447464905</v>
      </c>
      <c r="D548" s="13">
        <v>0.35551562221132132</v>
      </c>
      <c r="E548" s="10">
        <v>2.8128159144736316</v>
      </c>
      <c r="G548">
        <v>4.9097065805796897E-2</v>
      </c>
      <c r="H548">
        <v>3.40186516043464E-3</v>
      </c>
      <c r="I548">
        <v>4.6268391612958197E-2</v>
      </c>
      <c r="J548">
        <v>4.0124798981750198E-3</v>
      </c>
      <c r="K548">
        <v>6.8787567452839897E-3</v>
      </c>
      <c r="L548">
        <v>1.5517782198228101E-4</v>
      </c>
      <c r="M548">
        <v>2.3062787011809498E-3</v>
      </c>
      <c r="N548">
        <v>1.5116413465596901E-4</v>
      </c>
      <c r="O548">
        <v>-2.50206814921227E-2</v>
      </c>
      <c r="Q548">
        <v>44.190774550262603</v>
      </c>
      <c r="R548">
        <v>0.99338626752182002</v>
      </c>
      <c r="S548">
        <v>45.881018247276103</v>
      </c>
      <c r="T548">
        <v>3.8915871431941902</v>
      </c>
      <c r="U548">
        <v>106.39391533139499</v>
      </c>
      <c r="V548">
        <v>156.819866879795</v>
      </c>
      <c r="W548">
        <v>44.190774550262603</v>
      </c>
      <c r="X548">
        <v>0.99338626752182002</v>
      </c>
      <c r="Y548" s="12" t="s">
        <v>52</v>
      </c>
    </row>
    <row r="549" spans="1:25">
      <c r="A549" t="s">
        <v>279</v>
      </c>
      <c r="B549">
        <v>1979.91939967699</v>
      </c>
      <c r="C549">
        <v>270.21747360646401</v>
      </c>
      <c r="D549" s="13">
        <v>0.13647902720209121</v>
      </c>
      <c r="E549" s="10">
        <v>7.3271331170850944</v>
      </c>
      <c r="G549">
        <v>4.7071306640230202E-2</v>
      </c>
      <c r="H549">
        <v>2.5296047286191099E-3</v>
      </c>
      <c r="I549">
        <v>4.5052368540590297E-2</v>
      </c>
      <c r="J549">
        <v>3.9119875475010397E-3</v>
      </c>
      <c r="K549">
        <v>7.0419247179577E-3</v>
      </c>
      <c r="L549">
        <v>2.5555758209255298E-4</v>
      </c>
      <c r="M549">
        <v>2.36489236034309E-3</v>
      </c>
      <c r="N549">
        <v>1.66810240948403E-4</v>
      </c>
      <c r="O549">
        <v>0.70423699789110406</v>
      </c>
      <c r="Q549">
        <v>45.233726658129399</v>
      </c>
      <c r="R549">
        <v>1.63536827034674</v>
      </c>
      <c r="S549">
        <v>44.702212822684203</v>
      </c>
      <c r="T549">
        <v>3.7973657291390799</v>
      </c>
      <c r="U549">
        <v>34.797382737133397</v>
      </c>
      <c r="V549">
        <v>125.229211997248</v>
      </c>
      <c r="W549">
        <v>45.233726658129399</v>
      </c>
      <c r="X549">
        <v>1.63536827034674</v>
      </c>
      <c r="Y549" s="12" t="s">
        <v>52</v>
      </c>
    </row>
    <row r="550" spans="1:25">
      <c r="A550" t="s">
        <v>283</v>
      </c>
      <c r="B550">
        <v>1932.2122866025099</v>
      </c>
      <c r="C550">
        <v>814.03080538594895</v>
      </c>
      <c r="D550" s="13">
        <v>0.42129470505401534</v>
      </c>
      <c r="E550" s="10">
        <v>2.3736353388818103</v>
      </c>
      <c r="G550">
        <v>4.9129768988237899E-2</v>
      </c>
      <c r="H550">
        <v>2.6881525946615401E-3</v>
      </c>
      <c r="I550">
        <v>4.76774753193576E-2</v>
      </c>
      <c r="J550">
        <v>3.87667882773092E-3</v>
      </c>
      <c r="K550">
        <v>7.1001915498994199E-3</v>
      </c>
      <c r="L550">
        <v>1.7576861094598499E-4</v>
      </c>
      <c r="M550">
        <v>2.23520582187089E-3</v>
      </c>
      <c r="N550">
        <v>9.06033054804403E-5</v>
      </c>
      <c r="O550">
        <v>0.47646222873770799</v>
      </c>
      <c r="Q550">
        <v>45.608072184978496</v>
      </c>
      <c r="R550">
        <v>1.1250533511069001</v>
      </c>
      <c r="S550">
        <v>47.256967125240998</v>
      </c>
      <c r="T550">
        <v>3.7496545747816001</v>
      </c>
      <c r="U550">
        <v>109.096777950148</v>
      </c>
      <c r="V550">
        <v>129.81125405539601</v>
      </c>
      <c r="W550">
        <v>45.608072184978496</v>
      </c>
      <c r="X550">
        <v>1.1250533511069001</v>
      </c>
      <c r="Y550" s="12" t="s">
        <v>52</v>
      </c>
    </row>
    <row r="551" spans="1:25">
      <c r="A551" t="s">
        <v>297</v>
      </c>
      <c r="B551">
        <v>2568.5299166162399</v>
      </c>
      <c r="C551">
        <v>605.89109365960599</v>
      </c>
      <c r="D551" s="13">
        <v>0.23589022255103881</v>
      </c>
      <c r="E551" s="10">
        <v>4.239260064217512</v>
      </c>
      <c r="G551">
        <v>4.7532003948578101E-2</v>
      </c>
      <c r="H551">
        <v>2.4249666187736801E-3</v>
      </c>
      <c r="I551">
        <v>4.7538120216382602E-2</v>
      </c>
      <c r="J551">
        <v>3.6932790938576099E-3</v>
      </c>
      <c r="K551">
        <v>7.1789245960062198E-3</v>
      </c>
      <c r="L551">
        <v>2.5283478059061798E-4</v>
      </c>
      <c r="M551">
        <v>2.43578201079482E-3</v>
      </c>
      <c r="N551">
        <v>1.3076548246916201E-4</v>
      </c>
      <c r="O551">
        <v>0.36820863026949402</v>
      </c>
      <c r="Q551">
        <v>46.110715722446997</v>
      </c>
      <c r="R551">
        <v>1.61708713811361</v>
      </c>
      <c r="S551">
        <v>47.129610974623297</v>
      </c>
      <c r="T551">
        <v>3.5705959909221399</v>
      </c>
      <c r="U551">
        <v>57.4698636453547</v>
      </c>
      <c r="V551">
        <v>129.226807812148</v>
      </c>
      <c r="W551">
        <v>46.110715722446997</v>
      </c>
      <c r="X551">
        <v>1.61708713811361</v>
      </c>
      <c r="Y551" s="12" t="s">
        <v>52</v>
      </c>
    </row>
    <row r="552" spans="1:25">
      <c r="A552" t="s">
        <v>289</v>
      </c>
      <c r="B552">
        <v>1489.4798238272499</v>
      </c>
      <c r="C552">
        <v>100.019973516734</v>
      </c>
      <c r="D552" s="13">
        <v>6.7150942172368985E-2</v>
      </c>
      <c r="E552" s="10">
        <v>14.891823817350343</v>
      </c>
      <c r="G552">
        <v>4.9385149884533901E-2</v>
      </c>
      <c r="H552">
        <v>3.45487768307639E-3</v>
      </c>
      <c r="I552">
        <v>4.8557482717167998E-2</v>
      </c>
      <c r="J552">
        <v>4.1414889860327004E-3</v>
      </c>
      <c r="K552">
        <v>7.1801495146224604E-3</v>
      </c>
      <c r="L552">
        <v>1.7680748054362601E-4</v>
      </c>
      <c r="M552">
        <v>2.6637762604143599E-3</v>
      </c>
      <c r="N552">
        <v>3.2399073597158198E-4</v>
      </c>
      <c r="O552">
        <v>-0.10198823817392901</v>
      </c>
      <c r="Q552">
        <v>46.119851125337</v>
      </c>
      <c r="R552">
        <v>1.1315364843097899</v>
      </c>
      <c r="S552">
        <v>48.099169508865103</v>
      </c>
      <c r="T552">
        <v>4.0059969894394998</v>
      </c>
      <c r="U552">
        <v>73.913621639741393</v>
      </c>
      <c r="V552">
        <v>179.07130588813499</v>
      </c>
      <c r="W552">
        <v>46.119851125337</v>
      </c>
      <c r="X552">
        <v>1.1315364843097899</v>
      </c>
      <c r="Y552" s="12" t="s">
        <v>52</v>
      </c>
    </row>
    <row r="553" spans="1:25">
      <c r="A553" t="s">
        <v>277</v>
      </c>
      <c r="B553">
        <v>1655.4704217795199</v>
      </c>
      <c r="C553">
        <v>127.64014507254601</v>
      </c>
      <c r="D553" s="13">
        <v>7.7102039029692468E-2</v>
      </c>
      <c r="E553" s="10">
        <v>12.969825604934959</v>
      </c>
      <c r="G553">
        <v>4.9982385199212699E-2</v>
      </c>
      <c r="H553">
        <v>3.0492200950456199E-3</v>
      </c>
      <c r="I553">
        <v>4.8904664791915999E-2</v>
      </c>
      <c r="J553">
        <v>3.9257075854635098E-3</v>
      </c>
      <c r="K553">
        <v>7.3381877157371002E-3</v>
      </c>
      <c r="L553">
        <v>2.6565061916571298E-4</v>
      </c>
      <c r="M553">
        <v>2.3100961368530699E-3</v>
      </c>
      <c r="N553">
        <v>3.52686117566632E-4</v>
      </c>
      <c r="O553">
        <v>0.37260972342207699</v>
      </c>
      <c r="Q553">
        <v>47.129740802662504</v>
      </c>
      <c r="R553">
        <v>1.6992436131363999</v>
      </c>
      <c r="S553">
        <v>48.446005019955301</v>
      </c>
      <c r="T553">
        <v>3.8037496165501401</v>
      </c>
      <c r="U553">
        <v>162.973902502149</v>
      </c>
      <c r="V553">
        <v>137.40432759740901</v>
      </c>
      <c r="W553">
        <v>47.129740802662504</v>
      </c>
      <c r="X553">
        <v>1.6992436131363999</v>
      </c>
      <c r="Y553" s="12" t="s">
        <v>52</v>
      </c>
    </row>
    <row r="554" spans="1:25">
      <c r="A554" t="s">
        <v>280</v>
      </c>
      <c r="B554">
        <v>2537.0475513879001</v>
      </c>
      <c r="C554">
        <v>162.239624995714</v>
      </c>
      <c r="D554" s="13">
        <v>6.3948200303522218E-2</v>
      </c>
      <c r="E554" s="10">
        <v>15.637656654192361</v>
      </c>
      <c r="G554">
        <v>4.8460863539341703E-2</v>
      </c>
      <c r="H554">
        <v>2.5428525464047799E-3</v>
      </c>
      <c r="I554">
        <v>4.8167352702911698E-2</v>
      </c>
      <c r="J554">
        <v>3.6363566362249901E-3</v>
      </c>
      <c r="K554">
        <v>7.3424411095124502E-3</v>
      </c>
      <c r="L554">
        <v>1.3583713055795901E-4</v>
      </c>
      <c r="M554">
        <v>3.0774222575178302E-3</v>
      </c>
      <c r="N554">
        <v>3.3633696780112701E-4</v>
      </c>
      <c r="O554">
        <v>0.37692588823004802</v>
      </c>
      <c r="Q554">
        <v>47.159028836149702</v>
      </c>
      <c r="R554">
        <v>0.869198900697564</v>
      </c>
      <c r="S554">
        <v>47.743088332529702</v>
      </c>
      <c r="T554">
        <v>3.5189816310526898</v>
      </c>
      <c r="U554">
        <v>79.805565975849404</v>
      </c>
      <c r="V554">
        <v>129.916110788053</v>
      </c>
      <c r="W554">
        <v>47.159028836149702</v>
      </c>
      <c r="X554">
        <v>0.869198900697564</v>
      </c>
      <c r="Y554" s="12" t="s">
        <v>52</v>
      </c>
    </row>
    <row r="555" spans="1:25">
      <c r="A555" t="s">
        <v>296</v>
      </c>
      <c r="B555">
        <v>3965.6766913241199</v>
      </c>
      <c r="C555">
        <v>319.80672371927602</v>
      </c>
      <c r="D555" s="13">
        <v>8.0643670327167835E-2</v>
      </c>
      <c r="E555" s="10">
        <v>12.400229254733123</v>
      </c>
      <c r="G555">
        <v>4.8886247800091702E-2</v>
      </c>
      <c r="H555">
        <v>2.5084133960255801E-3</v>
      </c>
      <c r="I555">
        <v>5.1591658641579698E-2</v>
      </c>
      <c r="J555">
        <v>3.9197836200491097E-3</v>
      </c>
      <c r="K555">
        <v>7.60213523712724E-3</v>
      </c>
      <c r="L555">
        <v>1.55488935085469E-4</v>
      </c>
      <c r="M555">
        <v>3.0626420958621498E-3</v>
      </c>
      <c r="N555">
        <v>3.6015551943116602E-4</v>
      </c>
      <c r="O555">
        <v>0.35944544946433898</v>
      </c>
      <c r="Q555">
        <v>48.820499911678702</v>
      </c>
      <c r="R555">
        <v>0.99485060888362897</v>
      </c>
      <c r="S555">
        <v>51.050392935293402</v>
      </c>
      <c r="T555">
        <v>3.7829409391748698</v>
      </c>
      <c r="U555">
        <v>105.410041851014</v>
      </c>
      <c r="V555">
        <v>120.78409601308699</v>
      </c>
      <c r="W555">
        <v>48.820499911678702</v>
      </c>
      <c r="X555">
        <v>0.99485060888362897</v>
      </c>
      <c r="Y555" s="12" t="s">
        <v>52</v>
      </c>
    </row>
    <row r="556" spans="1:25">
      <c r="A556" t="s">
        <v>294</v>
      </c>
      <c r="B556">
        <v>2893.89477779963</v>
      </c>
      <c r="C556">
        <v>2495.8878016040599</v>
      </c>
      <c r="D556" s="13">
        <v>0.8624666732015065</v>
      </c>
      <c r="E556" s="10">
        <v>1.1594650913153142</v>
      </c>
      <c r="G556">
        <v>4.8891301204237597E-2</v>
      </c>
      <c r="H556">
        <v>3.56204802277883E-3</v>
      </c>
      <c r="I556">
        <v>5.13676141751725E-2</v>
      </c>
      <c r="J556">
        <v>4.6655621856132199E-3</v>
      </c>
      <c r="K556">
        <v>7.6146781358685401E-3</v>
      </c>
      <c r="L556">
        <v>1.5681294356986199E-4</v>
      </c>
      <c r="M556">
        <v>2.26573810570128E-3</v>
      </c>
      <c r="N556">
        <v>9.5722729919775896E-5</v>
      </c>
      <c r="O556">
        <v>9.6404060974989006E-2</v>
      </c>
      <c r="Q556">
        <v>48.901034087837203</v>
      </c>
      <c r="R556">
        <v>1.0032427443473599</v>
      </c>
      <c r="S556">
        <v>50.825587773212</v>
      </c>
      <c r="T556">
        <v>4.50909531177237</v>
      </c>
      <c r="U556">
        <v>84.449485013235503</v>
      </c>
      <c r="V556">
        <v>186.93177794068399</v>
      </c>
      <c r="W556">
        <v>48.901034087837203</v>
      </c>
      <c r="X556">
        <v>1.0032427443473599</v>
      </c>
      <c r="Y556" s="12" t="s">
        <v>52</v>
      </c>
    </row>
    <row r="557" spans="1:25">
      <c r="A557" t="s">
        <v>282</v>
      </c>
      <c r="B557">
        <v>1321.73255450077</v>
      </c>
      <c r="C557">
        <v>83.844570538238401</v>
      </c>
      <c r="D557" s="13">
        <v>6.3435352524783079E-2</v>
      </c>
      <c r="E557" s="10">
        <v>15.764080440938949</v>
      </c>
      <c r="G557">
        <v>4.77174952007429E-2</v>
      </c>
      <c r="H557">
        <v>3.0286362281805499E-3</v>
      </c>
      <c r="I557">
        <v>5.5539602519319102E-2</v>
      </c>
      <c r="J557">
        <v>4.5946727024900004E-3</v>
      </c>
      <c r="K557">
        <v>8.5554160117134199E-3</v>
      </c>
      <c r="L557">
        <v>1.63399828463228E-4</v>
      </c>
      <c r="M557">
        <v>3.40736660738506E-3</v>
      </c>
      <c r="N557">
        <v>4.0311793173868901E-4</v>
      </c>
      <c r="O557">
        <v>7.4943419479654105E-2</v>
      </c>
      <c r="Q557">
        <v>54.916472484891997</v>
      </c>
      <c r="R557">
        <v>1.0443227770207999</v>
      </c>
      <c r="S557">
        <v>54.832166007942398</v>
      </c>
      <c r="T557">
        <v>4.4206106480622296</v>
      </c>
      <c r="U557">
        <v>9.6391559681191108</v>
      </c>
      <c r="V557">
        <v>166.55714009471799</v>
      </c>
      <c r="W557">
        <v>54.916472484891997</v>
      </c>
      <c r="X557">
        <v>1.0443227770207999</v>
      </c>
      <c r="Y557" s="14" t="s">
        <v>54</v>
      </c>
    </row>
    <row r="558" spans="1:25">
      <c r="A558" t="s">
        <v>298</v>
      </c>
      <c r="B558">
        <v>3132.2386522074999</v>
      </c>
      <c r="C558">
        <v>3423.3905879365502</v>
      </c>
      <c r="D558" s="13">
        <v>1.0929533053057294</v>
      </c>
      <c r="E558" s="10">
        <v>0.91495217146561636</v>
      </c>
      <c r="G558">
        <v>4.82433257589302E-2</v>
      </c>
      <c r="H558">
        <v>2.6645836411888701E-3</v>
      </c>
      <c r="I558">
        <v>5.7961969485788502E-2</v>
      </c>
      <c r="J558">
        <v>4.7652353594766104E-3</v>
      </c>
      <c r="K558">
        <v>8.6356360984345595E-3</v>
      </c>
      <c r="L558">
        <v>2.51041614350219E-4</v>
      </c>
      <c r="M558">
        <v>2.9888706421620599E-3</v>
      </c>
      <c r="N558">
        <v>1.6859989969556801E-4</v>
      </c>
      <c r="O558">
        <v>0.49926271052173798</v>
      </c>
      <c r="Q558">
        <v>55.4287018449972</v>
      </c>
      <c r="R558">
        <v>1.6045273555889601</v>
      </c>
      <c r="S558">
        <v>57.180890560695801</v>
      </c>
      <c r="T558">
        <v>4.5661668959910999</v>
      </c>
      <c r="U558">
        <v>84.754675324200903</v>
      </c>
      <c r="V558">
        <v>130.85531910509499</v>
      </c>
      <c r="W558">
        <v>55.4287018449972</v>
      </c>
      <c r="X558">
        <v>1.6045273555889601</v>
      </c>
      <c r="Y558" s="14" t="s">
        <v>54</v>
      </c>
    </row>
    <row r="559" spans="1:25">
      <c r="A559" t="s">
        <v>305</v>
      </c>
      <c r="B559">
        <v>1868.8452437548999</v>
      </c>
      <c r="C559">
        <v>1301.9414974280701</v>
      </c>
      <c r="D559" s="13">
        <v>0.69665559616493344</v>
      </c>
      <c r="E559" s="10">
        <v>1.4354295085045865</v>
      </c>
      <c r="G559">
        <v>4.7982274485044198E-2</v>
      </c>
      <c r="H559">
        <v>2.8016089238962201E-3</v>
      </c>
      <c r="I559">
        <v>5.8136162835866902E-2</v>
      </c>
      <c r="J559">
        <v>4.72654604497368E-3</v>
      </c>
      <c r="K559">
        <v>8.7786687786498008E-3</v>
      </c>
      <c r="L559">
        <v>1.5270957523895299E-4</v>
      </c>
      <c r="M559">
        <v>2.8967284985286302E-3</v>
      </c>
      <c r="N559">
        <v>1.07301964208468E-4</v>
      </c>
      <c r="O559">
        <v>0.27824007379975602</v>
      </c>
      <c r="Q559">
        <v>56.343439259698002</v>
      </c>
      <c r="R559">
        <v>0.97582477421533798</v>
      </c>
      <c r="S559">
        <v>57.326786348771897</v>
      </c>
      <c r="T559">
        <v>4.53201449590017</v>
      </c>
      <c r="U559">
        <v>69.950540857426901</v>
      </c>
      <c r="V559">
        <v>130.92662568901201</v>
      </c>
      <c r="W559">
        <v>56.343439259698002</v>
      </c>
      <c r="X559">
        <v>0.97582477421533798</v>
      </c>
      <c r="Y559" s="14" t="s">
        <v>54</v>
      </c>
    </row>
    <row r="560" spans="1:25">
      <c r="A560" t="s">
        <v>275</v>
      </c>
      <c r="B560">
        <v>1149.2702717130401</v>
      </c>
      <c r="C560">
        <v>135.95655747411601</v>
      </c>
      <c r="D560" s="13">
        <v>0.1182981591192353</v>
      </c>
      <c r="E560" s="10">
        <v>8.4532169177043421</v>
      </c>
      <c r="G560">
        <v>4.7916099958225003E-2</v>
      </c>
      <c r="H560">
        <v>3.69466153666617E-3</v>
      </c>
      <c r="I560">
        <v>5.7390766441739703E-2</v>
      </c>
      <c r="J560">
        <v>5.4427952048301401E-3</v>
      </c>
      <c r="K560">
        <v>8.8350424886284497E-3</v>
      </c>
      <c r="L560">
        <v>2.1953297104361499E-4</v>
      </c>
      <c r="M560">
        <v>2.7373048751179198E-3</v>
      </c>
      <c r="N560">
        <v>5.11612106487991E-4</v>
      </c>
      <c r="O560">
        <v>0.30761115472922401</v>
      </c>
      <c r="Q560">
        <v>56.702694587994301</v>
      </c>
      <c r="R560">
        <v>1.40296978374466</v>
      </c>
      <c r="S560">
        <v>56.5679264317072</v>
      </c>
      <c r="T560">
        <v>5.2260534804718004</v>
      </c>
      <c r="U560">
        <v>44.1398794958222</v>
      </c>
      <c r="V560">
        <v>199.29766119244701</v>
      </c>
      <c r="W560">
        <v>56.702694587994301</v>
      </c>
      <c r="X560">
        <v>1.40296978374466</v>
      </c>
      <c r="Y560" s="14" t="s">
        <v>54</v>
      </c>
    </row>
    <row r="561" spans="1:25">
      <c r="A561" t="s">
        <v>276</v>
      </c>
      <c r="B561">
        <v>487.85794375708099</v>
      </c>
      <c r="C561">
        <v>97.839809240796598</v>
      </c>
      <c r="D561" s="13">
        <v>0.20054979219424979</v>
      </c>
      <c r="E561" s="10">
        <v>4.9862928754940503</v>
      </c>
      <c r="G561">
        <v>5.18457429964259E-2</v>
      </c>
      <c r="H561">
        <v>6.3604229457002101E-3</v>
      </c>
      <c r="I561">
        <v>6.2265838757995899E-2</v>
      </c>
      <c r="J561">
        <v>8.4424850462121101E-3</v>
      </c>
      <c r="K561">
        <v>8.8582884028449993E-3</v>
      </c>
      <c r="L561">
        <v>2.6019739532796599E-4</v>
      </c>
      <c r="M561">
        <v>2.6763439802787001E-3</v>
      </c>
      <c r="N561">
        <v>4.0593282242646099E-4</v>
      </c>
      <c r="O561">
        <v>0.146709484949024</v>
      </c>
      <c r="Q561">
        <v>56.850463359354897</v>
      </c>
      <c r="R561">
        <v>1.6626614352537601</v>
      </c>
      <c r="S561">
        <v>61.019260550574899</v>
      </c>
      <c r="T561">
        <v>8.0452378286446606</v>
      </c>
      <c r="U561">
        <v>38.779161497803699</v>
      </c>
      <c r="V561">
        <v>323.33135541361798</v>
      </c>
      <c r="W561">
        <v>56.850463359354897</v>
      </c>
      <c r="X561">
        <v>1.6626614352537601</v>
      </c>
      <c r="Y561" s="14" t="s">
        <v>54</v>
      </c>
    </row>
    <row r="562" spans="1:25">
      <c r="A562" t="s">
        <v>293</v>
      </c>
      <c r="B562">
        <v>1782.4152032167899</v>
      </c>
      <c r="C562">
        <v>426.06569880511603</v>
      </c>
      <c r="D562" s="13">
        <v>0.23903841149704047</v>
      </c>
      <c r="E562" s="10">
        <v>4.183428068055</v>
      </c>
      <c r="G562">
        <v>4.7686889717798601E-2</v>
      </c>
      <c r="H562">
        <v>6.9975335286766201E-3</v>
      </c>
      <c r="I562">
        <v>8.9149170693316598E-2</v>
      </c>
      <c r="J562">
        <v>1.3688375900693901E-2</v>
      </c>
      <c r="K562">
        <v>1.36414703348498E-2</v>
      </c>
      <c r="L562">
        <v>6.98619864669634E-4</v>
      </c>
      <c r="M562">
        <v>6.92133071496202E-3</v>
      </c>
      <c r="N562">
        <v>7.6188532711660303E-4</v>
      </c>
      <c r="O562">
        <v>0.14903769470495401</v>
      </c>
      <c r="Q562">
        <v>87.342338722140099</v>
      </c>
      <c r="R562">
        <v>4.4429217020317102</v>
      </c>
      <c r="S562">
        <v>86.625991460066501</v>
      </c>
      <c r="T562">
        <v>12.864607508625101</v>
      </c>
      <c r="U562">
        <v>28.383638301156299</v>
      </c>
      <c r="V562">
        <v>412.29249633803602</v>
      </c>
      <c r="W562">
        <v>87.342338722140099</v>
      </c>
      <c r="X562">
        <v>4.4429217020317102</v>
      </c>
      <c r="Y562" s="14" t="s">
        <v>54</v>
      </c>
    </row>
    <row r="563" spans="1:25">
      <c r="A563" t="s">
        <v>274</v>
      </c>
      <c r="B563">
        <v>1028.1245357277401</v>
      </c>
      <c r="C563">
        <v>1367.33424150415</v>
      </c>
      <c r="D563" s="13">
        <v>1.3299305619005641</v>
      </c>
      <c r="E563" s="10">
        <v>0.75191895625808447</v>
      </c>
      <c r="G563">
        <v>4.7503636762340901E-2</v>
      </c>
      <c r="H563">
        <v>4.5776050396354401E-3</v>
      </c>
      <c r="I563">
        <v>9.0490078945278801E-2</v>
      </c>
      <c r="J563">
        <v>9.6138501159952396E-3</v>
      </c>
      <c r="K563">
        <v>1.41699015291576E-2</v>
      </c>
      <c r="L563">
        <v>8.7384777983006898E-4</v>
      </c>
      <c r="M563">
        <v>3.9607559855553004E-3</v>
      </c>
      <c r="N563">
        <v>2.8081483580490402E-4</v>
      </c>
      <c r="O563">
        <v>0.34399448205061101</v>
      </c>
      <c r="Q563">
        <v>90.692936815719804</v>
      </c>
      <c r="R563">
        <v>5.5532211054064096</v>
      </c>
      <c r="S563">
        <v>87.837222496958105</v>
      </c>
      <c r="T563">
        <v>8.96118899612771</v>
      </c>
      <c r="U563">
        <v>11.1600544427343</v>
      </c>
      <c r="V563">
        <v>214.63464288850301</v>
      </c>
      <c r="W563">
        <v>90.692936815719804</v>
      </c>
      <c r="X563">
        <v>5.5532211054064096</v>
      </c>
      <c r="Y563" s="14" t="s">
        <v>54</v>
      </c>
    </row>
    <row r="564" spans="1:25">
      <c r="A564" t="s">
        <v>288</v>
      </c>
      <c r="B564">
        <v>2423.8041303836399</v>
      </c>
      <c r="C564">
        <v>661.87204682380604</v>
      </c>
      <c r="D564" s="13">
        <v>0.27307158962512573</v>
      </c>
      <c r="E564" s="10">
        <v>3.6620433541724564</v>
      </c>
      <c r="G564">
        <v>4.7853324254846598E-2</v>
      </c>
      <c r="H564">
        <v>2.0716305556610398E-3</v>
      </c>
      <c r="I564">
        <v>0.10826275608236</v>
      </c>
      <c r="J564">
        <v>9.1040927666897406E-3</v>
      </c>
      <c r="K564">
        <v>1.6608385233834001E-2</v>
      </c>
      <c r="L564">
        <v>8.0492545931395596E-4</v>
      </c>
      <c r="M564">
        <v>7.2950813497517997E-3</v>
      </c>
      <c r="N564">
        <v>1.9142857576114199E-4</v>
      </c>
      <c r="O564">
        <v>0.88191791725415103</v>
      </c>
      <c r="Q564">
        <v>106.161310753987</v>
      </c>
      <c r="R564">
        <v>5.0941604486316701</v>
      </c>
      <c r="S564">
        <v>104.186112271903</v>
      </c>
      <c r="T564">
        <v>8.2624844952079393</v>
      </c>
      <c r="U564">
        <v>70.022113513344806</v>
      </c>
      <c r="V564">
        <v>105.067144375802</v>
      </c>
      <c r="W564">
        <v>106.161310753987</v>
      </c>
      <c r="X564">
        <v>5.0941604486316701</v>
      </c>
      <c r="Y564" s="14" t="s">
        <v>54</v>
      </c>
    </row>
    <row r="565" spans="1:25">
      <c r="A565" t="s">
        <v>300</v>
      </c>
      <c r="B565">
        <v>603.82248002591803</v>
      </c>
      <c r="C565">
        <v>264.97646795803701</v>
      </c>
      <c r="D565" s="13">
        <v>0.43883173734549158</v>
      </c>
      <c r="E565" s="10">
        <v>2.2787777521494563</v>
      </c>
      <c r="G565">
        <v>4.9634822348882703E-2</v>
      </c>
      <c r="H565">
        <v>4.0234360233451002E-3</v>
      </c>
      <c r="I565">
        <v>0.118545068522069</v>
      </c>
      <c r="J565">
        <v>1.1553775145218499E-2</v>
      </c>
      <c r="K565">
        <v>1.7178677386415899E-2</v>
      </c>
      <c r="L565">
        <v>7.0477866939158999E-4</v>
      </c>
      <c r="M565">
        <v>8.2017133597744301E-3</v>
      </c>
      <c r="N565">
        <v>5.1359621883032296E-4</v>
      </c>
      <c r="O565">
        <v>0.18093169395797101</v>
      </c>
      <c r="Q565">
        <v>109.79685168829801</v>
      </c>
      <c r="R565">
        <v>4.4661130869986501</v>
      </c>
      <c r="S565">
        <v>113.672675728969</v>
      </c>
      <c r="T565">
        <v>10.4775844310658</v>
      </c>
      <c r="U565">
        <v>151.76553622843099</v>
      </c>
      <c r="V565">
        <v>199.44567912274499</v>
      </c>
      <c r="W565">
        <v>109.79685168829801</v>
      </c>
      <c r="X565">
        <v>4.4661130869986501</v>
      </c>
      <c r="Y565" s="14" t="s">
        <v>54</v>
      </c>
    </row>
    <row r="566" spans="1:25">
      <c r="A566" t="s">
        <v>281</v>
      </c>
      <c r="B566">
        <v>2583.9343584605799</v>
      </c>
      <c r="C566">
        <v>4105.9037803567699</v>
      </c>
      <c r="D566" s="13">
        <v>1.5890124170193423</v>
      </c>
      <c r="E566" s="10">
        <v>0.62932170276919075</v>
      </c>
      <c r="G566">
        <v>5.02851272522453E-2</v>
      </c>
      <c r="H566">
        <v>1.7922789958263799E-3</v>
      </c>
      <c r="I566">
        <v>0.13341919182453599</v>
      </c>
      <c r="J566">
        <v>1.0363638741615999E-2</v>
      </c>
      <c r="K566">
        <v>1.9607740761362499E-2</v>
      </c>
      <c r="L566">
        <v>9.3768722671956801E-4</v>
      </c>
      <c r="M566">
        <v>6.99966183185454E-3</v>
      </c>
      <c r="N566">
        <v>3.0839616262439399E-4</v>
      </c>
      <c r="O566">
        <v>0.90981471627340404</v>
      </c>
      <c r="Q566">
        <v>125.144170295693</v>
      </c>
      <c r="R566">
        <v>5.9263854828421696</v>
      </c>
      <c r="S566">
        <v>126.97946007327999</v>
      </c>
      <c r="T566">
        <v>9.2752696002539796</v>
      </c>
      <c r="U566">
        <v>199.65228372144099</v>
      </c>
      <c r="V566">
        <v>85.130724579993498</v>
      </c>
      <c r="W566">
        <v>125.144170295693</v>
      </c>
      <c r="X566">
        <v>5.9263854828421696</v>
      </c>
      <c r="Y566" s="14" t="s">
        <v>54</v>
      </c>
    </row>
    <row r="567" spans="1:25">
      <c r="A567" t="s">
        <v>299</v>
      </c>
      <c r="B567">
        <v>1740.73724624332</v>
      </c>
      <c r="C567">
        <v>830.86235473632303</v>
      </c>
      <c r="D567" s="13">
        <v>0.47730486409100781</v>
      </c>
      <c r="E567" s="10">
        <v>2.0950970233760908</v>
      </c>
      <c r="G567">
        <v>4.7859809603802803E-2</v>
      </c>
      <c r="H567">
        <v>1.9639666551102501E-3</v>
      </c>
      <c r="I567">
        <v>0.131370325754085</v>
      </c>
      <c r="J567">
        <v>1.07228715567361E-2</v>
      </c>
      <c r="K567">
        <v>1.9673657332025599E-2</v>
      </c>
      <c r="L567">
        <v>8.3229208990721502E-4</v>
      </c>
      <c r="M567">
        <v>6.10230902259855E-3</v>
      </c>
      <c r="N567">
        <v>3.20612906064313E-4</v>
      </c>
      <c r="O567">
        <v>0.80138824764721095</v>
      </c>
      <c r="Q567">
        <v>125.568121624385</v>
      </c>
      <c r="R567">
        <v>5.2647433530913998</v>
      </c>
      <c r="S567">
        <v>125.09359178416101</v>
      </c>
      <c r="T567">
        <v>9.6081079901132203</v>
      </c>
      <c r="U567">
        <v>88.586123449041295</v>
      </c>
      <c r="V567">
        <v>103.420333825092</v>
      </c>
      <c r="W567">
        <v>125.568121624385</v>
      </c>
      <c r="X567">
        <v>5.2647433530913998</v>
      </c>
      <c r="Y567" s="14" t="s">
        <v>54</v>
      </c>
    </row>
    <row r="568" spans="1:25">
      <c r="A568" t="s">
        <v>295</v>
      </c>
      <c r="B568">
        <v>157.643723329903</v>
      </c>
      <c r="C568">
        <v>127.002138162158</v>
      </c>
      <c r="D568" s="13">
        <v>0.80562762334900606</v>
      </c>
      <c r="E568" s="10">
        <v>1.2412682621817077</v>
      </c>
      <c r="G568">
        <v>5.3645838226248597E-2</v>
      </c>
      <c r="H568">
        <v>5.00240317231528E-3</v>
      </c>
      <c r="I568">
        <v>0.18048366749743999</v>
      </c>
      <c r="J568">
        <v>2.1255860113842499E-2</v>
      </c>
      <c r="K568">
        <v>2.37292191300419E-2</v>
      </c>
      <c r="L568">
        <v>7.9437888937095599E-4</v>
      </c>
      <c r="M568">
        <v>7.6869174302356801E-3</v>
      </c>
      <c r="N568">
        <v>7.6516049823930298E-4</v>
      </c>
      <c r="O568">
        <v>0.20212953865243199</v>
      </c>
      <c r="Q568">
        <v>151.16659498527</v>
      </c>
      <c r="R568">
        <v>4.9979125743074704</v>
      </c>
      <c r="S568">
        <v>167.46443585257501</v>
      </c>
      <c r="T568">
        <v>18.003267762169401</v>
      </c>
      <c r="U568">
        <v>288.81000188665098</v>
      </c>
      <c r="V568">
        <v>227.11702622742899</v>
      </c>
      <c r="W568">
        <v>151.16659498527</v>
      </c>
      <c r="X568">
        <v>4.9979125743074704</v>
      </c>
      <c r="Y568" s="14" t="s">
        <v>54</v>
      </c>
    </row>
    <row r="569" spans="1:25">
      <c r="A569" t="s">
        <v>292</v>
      </c>
      <c r="B569">
        <v>1358.99906346528</v>
      </c>
      <c r="C569">
        <v>956.621051166906</v>
      </c>
      <c r="D569" s="13">
        <v>0.70391590169874019</v>
      </c>
      <c r="E569" s="10">
        <v>1.4206242501223918</v>
      </c>
      <c r="G569">
        <v>4.9800534006607701E-2</v>
      </c>
      <c r="H569">
        <v>2.5737697482280599E-3</v>
      </c>
      <c r="I569">
        <v>0.16657592971253499</v>
      </c>
      <c r="J569">
        <v>1.25501583864996E-2</v>
      </c>
      <c r="K569">
        <v>2.4120338207818701E-2</v>
      </c>
      <c r="L569">
        <v>6.2498378851351497E-4</v>
      </c>
      <c r="M569">
        <v>6.4530997681134803E-3</v>
      </c>
      <c r="N569">
        <v>5.0132791882916605E-4</v>
      </c>
      <c r="O569">
        <v>0.27222030656016599</v>
      </c>
      <c r="Q569">
        <v>153.635766601228</v>
      </c>
      <c r="R569">
        <v>3.9333806385653598</v>
      </c>
      <c r="S569">
        <v>156.288160853996</v>
      </c>
      <c r="T569">
        <v>10.929480002960201</v>
      </c>
      <c r="U569">
        <v>158.883215937062</v>
      </c>
      <c r="V569">
        <v>124.662719842474</v>
      </c>
      <c r="W569">
        <v>153.635766601228</v>
      </c>
      <c r="X569">
        <v>3.9333806385653598</v>
      </c>
      <c r="Y569" s="14" t="s">
        <v>54</v>
      </c>
    </row>
    <row r="570" spans="1:25">
      <c r="A570" t="s">
        <v>291</v>
      </c>
      <c r="B570">
        <v>937.59138040230505</v>
      </c>
      <c r="C570">
        <v>1285.4547589117501</v>
      </c>
      <c r="D570" s="13">
        <v>1.371018106373997</v>
      </c>
      <c r="E570" s="10">
        <v>0.72938496971768818</v>
      </c>
      <c r="G570">
        <v>5.0704438563368599E-2</v>
      </c>
      <c r="H570">
        <v>2.5399043338661101E-3</v>
      </c>
      <c r="I570">
        <v>0.17056340604252099</v>
      </c>
      <c r="J570">
        <v>1.31809810786843E-2</v>
      </c>
      <c r="K570">
        <v>2.43137346797654E-2</v>
      </c>
      <c r="L570">
        <v>5.8601533571336505E-4</v>
      </c>
      <c r="M570">
        <v>7.8054037060193903E-3</v>
      </c>
      <c r="N570">
        <v>1.3665756632475501E-4</v>
      </c>
      <c r="O570">
        <v>0.46043388899244098</v>
      </c>
      <c r="Q570">
        <v>154.85094164220999</v>
      </c>
      <c r="R570">
        <v>3.6903756947704101</v>
      </c>
      <c r="S570">
        <v>159.632047788054</v>
      </c>
      <c r="T570">
        <v>11.411101860435799</v>
      </c>
      <c r="U570">
        <v>193.15637738371501</v>
      </c>
      <c r="V570">
        <v>118.08415491740701</v>
      </c>
      <c r="W570">
        <v>154.85094164220999</v>
      </c>
      <c r="X570">
        <v>3.6903756947704101</v>
      </c>
      <c r="Y570" s="14" t="s">
        <v>54</v>
      </c>
    </row>
    <row r="571" spans="1:25">
      <c r="A571" t="s">
        <v>303</v>
      </c>
      <c r="B571">
        <v>161.66198853492901</v>
      </c>
      <c r="C571">
        <v>143.793354273711</v>
      </c>
      <c r="D571" s="13">
        <v>0.88946916697515899</v>
      </c>
      <c r="E571" s="10">
        <v>1.1242660646694771</v>
      </c>
      <c r="G571">
        <v>5.5759879930035297E-2</v>
      </c>
      <c r="H571">
        <v>6.19225986676584E-3</v>
      </c>
      <c r="I571">
        <v>0.18500354980980399</v>
      </c>
      <c r="J571">
        <v>2.15245537885548E-2</v>
      </c>
      <c r="K571">
        <v>2.4455170246616201E-2</v>
      </c>
      <c r="L571">
        <v>7.9715273213451499E-4</v>
      </c>
      <c r="M571">
        <v>7.8703456405305201E-3</v>
      </c>
      <c r="N571">
        <v>4.8405260746263201E-4</v>
      </c>
      <c r="O571">
        <v>-6.9454368365382796E-2</v>
      </c>
      <c r="Q571">
        <v>155.72982759359201</v>
      </c>
      <c r="R571">
        <v>5.0154613924818703</v>
      </c>
      <c r="S571">
        <v>170.89127323673699</v>
      </c>
      <c r="T571">
        <v>18.2432782130841</v>
      </c>
      <c r="U571">
        <v>287.545913544006</v>
      </c>
      <c r="V571">
        <v>238.48280801812399</v>
      </c>
      <c r="W571">
        <v>155.72982759359201</v>
      </c>
      <c r="X571">
        <v>5.0154613924818703</v>
      </c>
      <c r="Y571" s="14" t="s">
        <v>54</v>
      </c>
    </row>
    <row r="572" spans="1:25">
      <c r="A572" t="s">
        <v>273</v>
      </c>
      <c r="B572">
        <v>379.60966658219201</v>
      </c>
      <c r="C572">
        <v>326.843138070061</v>
      </c>
      <c r="D572" s="13">
        <v>0.86099793246253875</v>
      </c>
      <c r="E572" s="10">
        <v>1.1614429748279438</v>
      </c>
      <c r="G572">
        <v>4.9736523271952299E-2</v>
      </c>
      <c r="H572">
        <v>4.0058654027859001E-3</v>
      </c>
      <c r="I572">
        <v>0.17004283260411099</v>
      </c>
      <c r="J572">
        <v>1.5857725020454499E-2</v>
      </c>
      <c r="K572">
        <v>2.5230006590777801E-2</v>
      </c>
      <c r="L572">
        <v>5.74881921503486E-4</v>
      </c>
      <c r="M572">
        <v>8.0307088891219593E-3</v>
      </c>
      <c r="N572">
        <v>3.6834658612811802E-4</v>
      </c>
      <c r="O572">
        <v>-0.106096724026273</v>
      </c>
      <c r="Q572">
        <v>160.61556633192299</v>
      </c>
      <c r="R572">
        <v>3.6147449115722301</v>
      </c>
      <c r="S572">
        <v>158.813868363724</v>
      </c>
      <c r="T572">
        <v>13.7931951539647</v>
      </c>
      <c r="U572">
        <v>122.67648096772299</v>
      </c>
      <c r="V572">
        <v>207.90876337308401</v>
      </c>
      <c r="W572">
        <v>160.61556633192299</v>
      </c>
      <c r="X572">
        <v>3.6147449115722301</v>
      </c>
      <c r="Y572" s="14" t="s">
        <v>54</v>
      </c>
    </row>
    <row r="573" spans="1:25">
      <c r="A573" t="s">
        <v>290</v>
      </c>
      <c r="B573">
        <v>441.91263569519901</v>
      </c>
      <c r="C573">
        <v>612.87202347779305</v>
      </c>
      <c r="D573" s="13">
        <v>1.3868624111950265</v>
      </c>
      <c r="E573" s="10">
        <v>0.7210520610608544</v>
      </c>
      <c r="G573">
        <v>5.17578217050228E-2</v>
      </c>
      <c r="H573">
        <v>3.2920929002938702E-3</v>
      </c>
      <c r="I573">
        <v>0.18248185762088301</v>
      </c>
      <c r="J573">
        <v>1.51373657775133E-2</v>
      </c>
      <c r="K573">
        <v>2.55820679043075E-2</v>
      </c>
      <c r="L573">
        <v>5.2672232050181799E-4</v>
      </c>
      <c r="M573">
        <v>7.8935407808156006E-3</v>
      </c>
      <c r="N573">
        <v>2.1206106547311601E-4</v>
      </c>
      <c r="O573">
        <v>0.11989338692418</v>
      </c>
      <c r="Q573">
        <v>162.830997927412</v>
      </c>
      <c r="R573">
        <v>3.3092109978958502</v>
      </c>
      <c r="S573">
        <v>169.74771679815501</v>
      </c>
      <c r="T573">
        <v>12.9601259656342</v>
      </c>
      <c r="U573">
        <v>237.772510362232</v>
      </c>
      <c r="V573">
        <v>137.39050676343501</v>
      </c>
      <c r="W573">
        <v>162.830997927412</v>
      </c>
      <c r="X573">
        <v>3.3092109978958502</v>
      </c>
      <c r="Y573" s="14" t="s">
        <v>54</v>
      </c>
    </row>
    <row r="574" spans="1:25">
      <c r="A574" t="s">
        <v>287</v>
      </c>
      <c r="B574">
        <v>425.77390860980398</v>
      </c>
      <c r="C574">
        <v>400.43794386125199</v>
      </c>
      <c r="D574" s="13">
        <v>0.94049432284078527</v>
      </c>
      <c r="E574" s="10">
        <v>1.063270639401072</v>
      </c>
      <c r="G574">
        <v>5.0149474086462899E-2</v>
      </c>
      <c r="H574">
        <v>3.0142603369454901E-3</v>
      </c>
      <c r="I574">
        <v>0.17695856884210001</v>
      </c>
      <c r="J574">
        <v>1.4474337112716699E-2</v>
      </c>
      <c r="K574">
        <v>2.55971295944564E-2</v>
      </c>
      <c r="L574">
        <v>5.1240331827965505E-4</v>
      </c>
      <c r="M574">
        <v>8.0428172483211595E-3</v>
      </c>
      <c r="N574">
        <v>2.6231991919709198E-4</v>
      </c>
      <c r="O574">
        <v>0.195074443058004</v>
      </c>
      <c r="Q574">
        <v>162.92623865050101</v>
      </c>
      <c r="R574">
        <v>3.2215638184129198</v>
      </c>
      <c r="S574">
        <v>165.043272573894</v>
      </c>
      <c r="T574">
        <v>12.465192926251699</v>
      </c>
      <c r="U574">
        <v>142.87505568950201</v>
      </c>
      <c r="V574">
        <v>145.23105324313499</v>
      </c>
      <c r="W574">
        <v>162.92623865050101</v>
      </c>
      <c r="X574">
        <v>3.2215638184129198</v>
      </c>
      <c r="Y574" s="14" t="s">
        <v>54</v>
      </c>
    </row>
    <row r="575" spans="1:25">
      <c r="A575" t="s">
        <v>301</v>
      </c>
      <c r="B575">
        <v>194.436461040403</v>
      </c>
      <c r="C575">
        <v>115.448819427827</v>
      </c>
      <c r="D575" s="13">
        <v>0.59376116398167356</v>
      </c>
      <c r="E575" s="10">
        <v>1.6841788595504454</v>
      </c>
      <c r="G575">
        <v>5.2816830009451601E-2</v>
      </c>
      <c r="H575">
        <v>5.4650620487209896E-3</v>
      </c>
      <c r="I575">
        <v>0.19125224548220399</v>
      </c>
      <c r="J575">
        <v>2.2302412933477699E-2</v>
      </c>
      <c r="K575">
        <v>2.61733449050797E-2</v>
      </c>
      <c r="L575">
        <v>8.4675722388991796E-4</v>
      </c>
      <c r="M575">
        <v>8.2143018841213302E-3</v>
      </c>
      <c r="N575">
        <v>5.5552764054424102E-4</v>
      </c>
      <c r="O575">
        <v>0.1609107545505</v>
      </c>
      <c r="Q575">
        <v>166.54043267580599</v>
      </c>
      <c r="R575">
        <v>5.3196389392945296</v>
      </c>
      <c r="S575">
        <v>176.81677303501601</v>
      </c>
      <c r="T575">
        <v>18.907125236079999</v>
      </c>
      <c r="U575">
        <v>209.06451516674699</v>
      </c>
      <c r="V575">
        <v>240.89676190701601</v>
      </c>
      <c r="W575">
        <v>166.54043267580599</v>
      </c>
      <c r="X575">
        <v>5.3196389392945296</v>
      </c>
      <c r="Y575" s="14" t="s">
        <v>54</v>
      </c>
    </row>
    <row r="576" spans="1:25">
      <c r="A576" t="s">
        <v>285</v>
      </c>
      <c r="B576">
        <v>1389.9125465941299</v>
      </c>
      <c r="C576">
        <v>1101.37210398667</v>
      </c>
      <c r="D576" s="13">
        <v>0.79240388662257544</v>
      </c>
      <c r="E576" s="10">
        <v>1.2619827046309067</v>
      </c>
      <c r="G576">
        <v>4.8540740083157799E-2</v>
      </c>
      <c r="H576">
        <v>3.1922871471053902E-3</v>
      </c>
      <c r="I576">
        <v>0.17193366257802101</v>
      </c>
      <c r="J576">
        <v>1.4754152983146E-2</v>
      </c>
      <c r="K576">
        <v>2.61775487835272E-2</v>
      </c>
      <c r="L576">
        <v>4.5985221779235101E-4</v>
      </c>
      <c r="M576">
        <v>8.1509984047830608E-3</v>
      </c>
      <c r="N576">
        <v>2.8797042788497698E-4</v>
      </c>
      <c r="O576">
        <v>0.15398615280952199</v>
      </c>
      <c r="Q576">
        <v>166.57815802504601</v>
      </c>
      <c r="R576">
        <v>2.88818667217393</v>
      </c>
      <c r="S576">
        <v>160.87942998998801</v>
      </c>
      <c r="T576">
        <v>12.7707781284433</v>
      </c>
      <c r="U576">
        <v>90.654512130189801</v>
      </c>
      <c r="V576">
        <v>158.93327000806701</v>
      </c>
      <c r="W576">
        <v>166.57815802504601</v>
      </c>
      <c r="X576">
        <v>2.88818667217393</v>
      </c>
      <c r="Y576" s="14" t="s">
        <v>54</v>
      </c>
    </row>
    <row r="577" spans="1:25">
      <c r="A577" t="s">
        <v>306</v>
      </c>
      <c r="B577">
        <v>1268.3989354499199</v>
      </c>
      <c r="C577">
        <v>158.671915584495</v>
      </c>
      <c r="D577" s="13">
        <v>0.12509622260776473</v>
      </c>
      <c r="E577" s="10">
        <v>7.9938464899573223</v>
      </c>
      <c r="G577">
        <v>5.1624957576262599E-2</v>
      </c>
      <c r="H577">
        <v>2.2301518646025498E-3</v>
      </c>
      <c r="I577">
        <v>0.25482614963509698</v>
      </c>
      <c r="J577">
        <v>1.77971977726008E-2</v>
      </c>
      <c r="K577">
        <v>3.5974387060801798E-2</v>
      </c>
      <c r="L577">
        <v>7.4149444297694797E-4</v>
      </c>
      <c r="M577">
        <v>1.0035811819397099E-2</v>
      </c>
      <c r="N577">
        <v>5.76578093351139E-4</v>
      </c>
      <c r="O577">
        <v>0.30580201268039497</v>
      </c>
      <c r="Q577">
        <v>227.81726674682699</v>
      </c>
      <c r="R577">
        <v>4.6184406296961296</v>
      </c>
      <c r="S577">
        <v>230.23716224555801</v>
      </c>
      <c r="T577">
        <v>14.410220362068999</v>
      </c>
      <c r="U577">
        <v>248.15683109829499</v>
      </c>
      <c r="V577">
        <v>101.43245220523001</v>
      </c>
      <c r="W577">
        <v>227.81726674682699</v>
      </c>
      <c r="X577">
        <v>4.6184406296961296</v>
      </c>
      <c r="Y577" s="14" t="s">
        <v>54</v>
      </c>
    </row>
    <row r="578" spans="1:25">
      <c r="A578" t="s">
        <v>278</v>
      </c>
      <c r="B578">
        <v>82.650355157704098</v>
      </c>
      <c r="C578">
        <v>35.282888031222001</v>
      </c>
      <c r="D578" s="13">
        <v>0.42689336257417365</v>
      </c>
      <c r="E578" s="10">
        <v>2.3425053834755927</v>
      </c>
      <c r="G578">
        <v>7.0377782245854295E-2</v>
      </c>
      <c r="H578">
        <v>7.7596519919385003E-3</v>
      </c>
      <c r="I578">
        <v>0.68283309472618203</v>
      </c>
      <c r="J578">
        <v>8.2517085702868295E-2</v>
      </c>
      <c r="K578">
        <v>7.1043857719574902E-2</v>
      </c>
      <c r="L578">
        <v>2.52068174422351E-3</v>
      </c>
      <c r="M578">
        <v>4.2638287279409E-2</v>
      </c>
      <c r="N578">
        <v>3.4513147257258701E-3</v>
      </c>
      <c r="O578">
        <v>0.10603140040043101</v>
      </c>
      <c r="Q578">
        <v>442.40127129518999</v>
      </c>
      <c r="R578">
        <v>15.179604600042801</v>
      </c>
      <c r="S578">
        <v>526.20692094240496</v>
      </c>
      <c r="T578">
        <v>50.5541587908533</v>
      </c>
      <c r="U578">
        <v>898.51465747226496</v>
      </c>
      <c r="V578">
        <v>236.13669120231401</v>
      </c>
      <c r="W578">
        <v>442.40127129518999</v>
      </c>
      <c r="X578">
        <v>15.179604600042801</v>
      </c>
      <c r="Y578" s="14" t="s">
        <v>55</v>
      </c>
    </row>
    <row r="579" spans="1:25">
      <c r="A579" t="s">
        <v>284</v>
      </c>
      <c r="B579">
        <v>434.42579019765998</v>
      </c>
      <c r="C579">
        <v>62.916443422656997</v>
      </c>
      <c r="D579" s="13">
        <v>0.14482667659770052</v>
      </c>
      <c r="E579" s="10">
        <v>6.9048052713230419</v>
      </c>
      <c r="G579">
        <v>0.10791176394056801</v>
      </c>
      <c r="H579">
        <v>4.9074484633867604E-3</v>
      </c>
      <c r="I579">
        <v>3.5253106362479398</v>
      </c>
      <c r="J579">
        <v>0.248786177005034</v>
      </c>
      <c r="K579">
        <v>0.238527446423244</v>
      </c>
      <c r="L579">
        <v>3.9299756451610596E-3</v>
      </c>
      <c r="M579">
        <v>7.8924263705884207E-2</v>
      </c>
      <c r="N579">
        <v>3.6987589561385602E-3</v>
      </c>
      <c r="O579">
        <v>8.9431251642902401E-2</v>
      </c>
      <c r="Q579">
        <v>1378.9797966532501</v>
      </c>
      <c r="R579">
        <v>20.4989531455244</v>
      </c>
      <c r="S579">
        <v>1531.8277912804999</v>
      </c>
      <c r="T579">
        <v>56.534277579507098</v>
      </c>
      <c r="U579">
        <v>1759.36662249442</v>
      </c>
      <c r="V579">
        <v>84.370549570293903</v>
      </c>
      <c r="W579">
        <v>1378.9797966532501</v>
      </c>
      <c r="X579">
        <v>20.4989531455244</v>
      </c>
      <c r="Y579" s="14" t="s">
        <v>54</v>
      </c>
    </row>
    <row r="580" spans="1:25">
      <c r="A580" t="s">
        <v>286</v>
      </c>
      <c r="B580">
        <v>1196.5699197050401</v>
      </c>
      <c r="C580">
        <v>696.99123611801394</v>
      </c>
      <c r="D580" s="13">
        <v>0.58249102258046526</v>
      </c>
      <c r="E580" s="10">
        <v>1.7167646559940934</v>
      </c>
      <c r="G580">
        <v>0.105328972713887</v>
      </c>
      <c r="H580">
        <v>3.55397532723174E-3</v>
      </c>
      <c r="I580">
        <v>3.5851204403165302</v>
      </c>
      <c r="J580">
        <v>0.23421729454607099</v>
      </c>
      <c r="K580">
        <v>0.24837227595650499</v>
      </c>
      <c r="L580">
        <v>3.56579241725825E-3</v>
      </c>
      <c r="M580">
        <v>7.5308491417808099E-2</v>
      </c>
      <c r="N580">
        <v>1.02838427910184E-3</v>
      </c>
      <c r="O580">
        <v>0.67331980559642202</v>
      </c>
      <c r="Q580">
        <v>1430.0368852167901</v>
      </c>
      <c r="R580">
        <v>18.396658304982001</v>
      </c>
      <c r="S580">
        <v>1545.82429161559</v>
      </c>
      <c r="T580">
        <v>52.173051867871003</v>
      </c>
      <c r="U580">
        <v>1718.29088954535</v>
      </c>
      <c r="V580">
        <v>62.980329547793097</v>
      </c>
      <c r="W580">
        <v>1718.29088954535</v>
      </c>
      <c r="X580">
        <v>62.980329547793097</v>
      </c>
      <c r="Y580" s="14" t="s">
        <v>54</v>
      </c>
    </row>
    <row r="581" spans="1:25">
      <c r="E581" s="10" t="s">
        <v>517</v>
      </c>
    </row>
    <row r="582" spans="1:25">
      <c r="A582" s="17" t="s">
        <v>270</v>
      </c>
      <c r="E582" s="10" t="s">
        <v>517</v>
      </c>
    </row>
    <row r="583" spans="1:25">
      <c r="A583" s="18" t="s">
        <v>341</v>
      </c>
      <c r="E583" s="10" t="s">
        <v>517</v>
      </c>
    </row>
    <row r="584" spans="1:25">
      <c r="A584" t="s">
        <v>314</v>
      </c>
      <c r="B584">
        <v>1495.71391777861</v>
      </c>
      <c r="C584">
        <v>664.31321872465503</v>
      </c>
      <c r="D584" s="13">
        <v>0.44414457258729884</v>
      </c>
      <c r="E584" s="10">
        <v>2.2515191262490211</v>
      </c>
      <c r="G584">
        <v>4.9196213799584797E-2</v>
      </c>
      <c r="H584">
        <v>2.96146694202635E-3</v>
      </c>
      <c r="I584">
        <v>4.8550149923230299E-2</v>
      </c>
      <c r="J584">
        <v>3.8984972414257898E-3</v>
      </c>
      <c r="K584">
        <v>7.1748590940257997E-3</v>
      </c>
      <c r="L584">
        <v>1.5692573552477599E-4</v>
      </c>
      <c r="M584">
        <v>2.3496451139109302E-3</v>
      </c>
      <c r="N584">
        <v>8.92668848265848E-5</v>
      </c>
      <c r="O584">
        <v>4.8133416824895303E-2</v>
      </c>
      <c r="Q584">
        <v>46.0862675176271</v>
      </c>
      <c r="R584">
        <v>1.0042292776380399</v>
      </c>
      <c r="S584">
        <v>48.103938287467102</v>
      </c>
      <c r="T584">
        <v>3.7760026179333699</v>
      </c>
      <c r="U584">
        <v>93.458024647188296</v>
      </c>
      <c r="V584">
        <v>156.83069941293999</v>
      </c>
      <c r="W584">
        <v>46.0862675176271</v>
      </c>
      <c r="X584">
        <v>1.0042292776380399</v>
      </c>
      <c r="Y584" s="12" t="s">
        <v>52</v>
      </c>
    </row>
    <row r="585" spans="1:25">
      <c r="A585" t="s">
        <v>322</v>
      </c>
      <c r="B585">
        <v>2531.7654776200402</v>
      </c>
      <c r="C585">
        <v>1185.7809386398999</v>
      </c>
      <c r="D585" s="13">
        <v>0.46836128745802352</v>
      </c>
      <c r="E585" s="10">
        <v>2.1351038755303278</v>
      </c>
      <c r="G585">
        <v>4.8057451848872799E-2</v>
      </c>
      <c r="H585">
        <v>2.1594206268871498E-3</v>
      </c>
      <c r="I585">
        <v>4.7857013703582502E-2</v>
      </c>
      <c r="J585">
        <v>3.4271817342411302E-3</v>
      </c>
      <c r="K585">
        <v>7.1898132804229901E-3</v>
      </c>
      <c r="L585">
        <v>1.20006091318733E-4</v>
      </c>
      <c r="M585">
        <v>2.2890041663568899E-3</v>
      </c>
      <c r="N585">
        <v>6.8978658513544098E-5</v>
      </c>
      <c r="O585">
        <v>0.27189654488360199</v>
      </c>
      <c r="Q585">
        <v>46.182373549597997</v>
      </c>
      <c r="R585">
        <v>0.76805016201844101</v>
      </c>
      <c r="S585">
        <v>47.450223346214997</v>
      </c>
      <c r="T585">
        <v>3.3203210316265799</v>
      </c>
      <c r="U585">
        <v>77.492809729693604</v>
      </c>
      <c r="V585">
        <v>107.024782743966</v>
      </c>
      <c r="W585">
        <v>46.182373549597997</v>
      </c>
      <c r="X585">
        <v>0.76805016201844101</v>
      </c>
      <c r="Y585" s="12" t="s">
        <v>52</v>
      </c>
    </row>
    <row r="586" spans="1:25">
      <c r="A586" t="s">
        <v>335</v>
      </c>
      <c r="B586">
        <v>4773.21605393346</v>
      </c>
      <c r="C586">
        <v>-508.72750657467702</v>
      </c>
      <c r="D586" s="13">
        <v>-0.10657961023060131</v>
      </c>
      <c r="E586" s="10">
        <v>-9.3826576944346751</v>
      </c>
      <c r="G586">
        <v>4.7164912304868301E-2</v>
      </c>
      <c r="H586">
        <v>3.8342564402330998E-3</v>
      </c>
      <c r="I586">
        <v>4.8287876529302803E-2</v>
      </c>
      <c r="J586">
        <v>4.7478730256124702E-3</v>
      </c>
      <c r="K586">
        <v>7.4382716794444796E-3</v>
      </c>
      <c r="L586">
        <v>2.11438325551837E-4</v>
      </c>
      <c r="M586">
        <v>2.69137577042742E-3</v>
      </c>
      <c r="N586">
        <v>2.86392530820698E-4</v>
      </c>
      <c r="O586">
        <v>0.18708194488909399</v>
      </c>
      <c r="Q586">
        <v>47.771225242278199</v>
      </c>
      <c r="R586">
        <v>1.35271116922946</v>
      </c>
      <c r="S586">
        <v>47.806522454168501</v>
      </c>
      <c r="T586">
        <v>4.5865852063644903</v>
      </c>
      <c r="U586">
        <v>-67.6896214300331</v>
      </c>
      <c r="V586">
        <v>197.903676747497</v>
      </c>
      <c r="W586">
        <v>47.771225242278199</v>
      </c>
      <c r="X586">
        <v>1.35271116922946</v>
      </c>
      <c r="Y586" s="12" t="s">
        <v>52</v>
      </c>
    </row>
    <row r="587" spans="1:25">
      <c r="A587" t="s">
        <v>331</v>
      </c>
      <c r="B587">
        <v>7538.3058171968196</v>
      </c>
      <c r="C587">
        <v>57730.845265681499</v>
      </c>
      <c r="D587" s="13">
        <v>7.658331548977829</v>
      </c>
      <c r="E587" s="10">
        <v>0.1305767442431337</v>
      </c>
      <c r="G587">
        <v>4.5717807277737797E-2</v>
      </c>
      <c r="H587">
        <v>2.3995862337834102E-3</v>
      </c>
      <c r="I587">
        <v>4.7204168682690902E-2</v>
      </c>
      <c r="J587">
        <v>3.5883128351541301E-3</v>
      </c>
      <c r="K587">
        <v>7.4529029558868297E-3</v>
      </c>
      <c r="L587">
        <v>1.8712159256130699E-4</v>
      </c>
      <c r="M587">
        <v>2.34920248190027E-3</v>
      </c>
      <c r="N587">
        <v>6.9690821229807294E-5</v>
      </c>
      <c r="O587">
        <v>0.345328849898347</v>
      </c>
      <c r="Q587">
        <v>47.865233979163797</v>
      </c>
      <c r="R587">
        <v>1.1967085744469801</v>
      </c>
      <c r="S587">
        <v>46.809462189940596</v>
      </c>
      <c r="T587">
        <v>3.4763966881783999</v>
      </c>
      <c r="U587">
        <v>-59.837529997375</v>
      </c>
      <c r="V587">
        <v>130.062828267876</v>
      </c>
      <c r="W587">
        <v>47.865233979163797</v>
      </c>
      <c r="X587">
        <v>1.1967085744469801</v>
      </c>
      <c r="Y587" s="12" t="s">
        <v>52</v>
      </c>
    </row>
    <row r="588" spans="1:25">
      <c r="A588" t="s">
        <v>316</v>
      </c>
      <c r="B588">
        <v>1123.8267998705901</v>
      </c>
      <c r="C588">
        <v>429.52783108175697</v>
      </c>
      <c r="D588" s="13">
        <v>0.38220109284741882</v>
      </c>
      <c r="E588" s="10">
        <v>2.6164237065622862</v>
      </c>
      <c r="G588">
        <v>4.9566256295578801E-2</v>
      </c>
      <c r="H588">
        <v>3.2884309471488998E-3</v>
      </c>
      <c r="I588">
        <v>5.11111554521438E-2</v>
      </c>
      <c r="J588">
        <v>4.3531486119049298E-3</v>
      </c>
      <c r="K588">
        <v>7.4800346291429096E-3</v>
      </c>
      <c r="L588">
        <v>1.6419359999578299E-4</v>
      </c>
      <c r="M588">
        <v>2.3290007775204E-3</v>
      </c>
      <c r="N588">
        <v>1.2661499988911101E-4</v>
      </c>
      <c r="O588">
        <v>2.0691282258391001E-2</v>
      </c>
      <c r="Q588">
        <v>48.039160506364198</v>
      </c>
      <c r="R588">
        <v>1.05049915902156</v>
      </c>
      <c r="S588">
        <v>50.564427549566901</v>
      </c>
      <c r="T588">
        <v>4.2156814585100397</v>
      </c>
      <c r="U588">
        <v>79.466587588485098</v>
      </c>
      <c r="V588">
        <v>193.60772793931301</v>
      </c>
      <c r="W588">
        <v>48.039160506364198</v>
      </c>
      <c r="X588">
        <v>1.05049915902156</v>
      </c>
      <c r="Y588" s="12" t="s">
        <v>52</v>
      </c>
    </row>
    <row r="589" spans="1:25">
      <c r="A589" t="s">
        <v>315</v>
      </c>
      <c r="B589">
        <v>1033.8956865554101</v>
      </c>
      <c r="C589">
        <v>193.532074348614</v>
      </c>
      <c r="D589" s="13">
        <v>0.18718723452014513</v>
      </c>
      <c r="E589" s="10">
        <v>5.3422446384418363</v>
      </c>
      <c r="G589">
        <v>4.8329772436216799E-2</v>
      </c>
      <c r="H589">
        <v>3.6833695626894399E-3</v>
      </c>
      <c r="I589">
        <v>5.0415930958633899E-2</v>
      </c>
      <c r="J589">
        <v>4.54774631413253E-3</v>
      </c>
      <c r="K589">
        <v>7.5608069740592697E-3</v>
      </c>
      <c r="L589">
        <v>1.65333150463429E-4</v>
      </c>
      <c r="M589">
        <v>2.6133661360552402E-3</v>
      </c>
      <c r="N589">
        <v>1.8960138378739901E-4</v>
      </c>
      <c r="O589">
        <v>-0.115984573362772</v>
      </c>
      <c r="Q589">
        <v>48.5559573017876</v>
      </c>
      <c r="R589">
        <v>1.0578171426024401</v>
      </c>
      <c r="S589">
        <v>49.881239906640502</v>
      </c>
      <c r="T589">
        <v>4.3918623734244502</v>
      </c>
      <c r="U589">
        <v>1.4888194879582</v>
      </c>
      <c r="V589">
        <v>194.907435232751</v>
      </c>
      <c r="W589">
        <v>48.5559573017876</v>
      </c>
      <c r="X589">
        <v>1.0578171426024401</v>
      </c>
      <c r="Y589" s="12" t="s">
        <v>52</v>
      </c>
    </row>
    <row r="590" spans="1:25">
      <c r="A590" t="s">
        <v>310</v>
      </c>
      <c r="B590">
        <v>1045.86823030605</v>
      </c>
      <c r="C590">
        <v>200.30732391414799</v>
      </c>
      <c r="D590" s="13">
        <v>0.19152252464493782</v>
      </c>
      <c r="E590" s="10">
        <v>5.2213179721491896</v>
      </c>
      <c r="G590">
        <v>4.8231185432326101E-2</v>
      </c>
      <c r="H590">
        <v>3.7511549649269799E-3</v>
      </c>
      <c r="I590">
        <v>4.9805568948396203E-2</v>
      </c>
      <c r="J590">
        <v>4.5058599220954903E-3</v>
      </c>
      <c r="K590">
        <v>7.5612027645084101E-3</v>
      </c>
      <c r="L590">
        <v>1.77085563396613E-4</v>
      </c>
      <c r="M590">
        <v>2.9589128424905502E-3</v>
      </c>
      <c r="N590">
        <v>2.3016422671749099E-4</v>
      </c>
      <c r="O590">
        <v>-0.13338600583521101</v>
      </c>
      <c r="Q590">
        <v>48.558329577301599</v>
      </c>
      <c r="R590">
        <v>1.1330461225913799</v>
      </c>
      <c r="S590">
        <v>49.291898463849598</v>
      </c>
      <c r="T590">
        <v>4.3480466837234104</v>
      </c>
      <c r="U590">
        <v>36.0994862632283</v>
      </c>
      <c r="V590">
        <v>173.13674170990799</v>
      </c>
      <c r="W590">
        <v>48.558329577301599</v>
      </c>
      <c r="X590">
        <v>1.1330461225913799</v>
      </c>
      <c r="Y590" s="12" t="s">
        <v>52</v>
      </c>
    </row>
    <row r="591" spans="1:25">
      <c r="A591" t="s">
        <v>333</v>
      </c>
      <c r="B591">
        <v>2495.4471506449399</v>
      </c>
      <c r="C591">
        <v>-1989.25322971216</v>
      </c>
      <c r="D591" s="13">
        <v>-0.79715301892810841</v>
      </c>
      <c r="E591" s="10">
        <v>-1.2544642951294969</v>
      </c>
      <c r="G591">
        <v>4.9201345466845701E-2</v>
      </c>
      <c r="H591">
        <v>7.3953845877340997E-3</v>
      </c>
      <c r="I591">
        <v>5.1102926197570397E-2</v>
      </c>
      <c r="J591">
        <v>7.7191242941170302E-3</v>
      </c>
      <c r="K591">
        <v>7.6230526939584601E-3</v>
      </c>
      <c r="L591">
        <v>3.1902994782799699E-4</v>
      </c>
      <c r="M591">
        <v>2.4823830033972099E-3</v>
      </c>
      <c r="N591">
        <v>3.2548910980426701E-4</v>
      </c>
      <c r="O591">
        <v>9.8362804262910296E-3</v>
      </c>
      <c r="Q591">
        <v>48.953572879459699</v>
      </c>
      <c r="R591">
        <v>2.0402693470252</v>
      </c>
      <c r="S591">
        <v>50.498172698495601</v>
      </c>
      <c r="T591">
        <v>7.4989541028663798</v>
      </c>
      <c r="U591">
        <v>128.901266724979</v>
      </c>
      <c r="V591">
        <v>321.11084921233402</v>
      </c>
      <c r="W591">
        <v>48.953572879459699</v>
      </c>
      <c r="X591">
        <v>2.0402693470252</v>
      </c>
      <c r="Y591" s="12" t="s">
        <v>52</v>
      </c>
    </row>
    <row r="592" spans="1:25">
      <c r="A592" t="s">
        <v>330</v>
      </c>
      <c r="B592">
        <v>2246.6232702201501</v>
      </c>
      <c r="C592">
        <v>2615.0697227076298</v>
      </c>
      <c r="D592" s="13">
        <v>1.1640001051228206</v>
      </c>
      <c r="E592" s="10">
        <v>0.85910645162225652</v>
      </c>
      <c r="G592">
        <v>4.6215178495040199E-2</v>
      </c>
      <c r="H592">
        <v>4.1016178051401404E-3</v>
      </c>
      <c r="I592">
        <v>4.8391493883794802E-2</v>
      </c>
      <c r="J592">
        <v>4.3999136358932297E-3</v>
      </c>
      <c r="K592">
        <v>7.6706855381902103E-3</v>
      </c>
      <c r="L592">
        <v>3.5530037865654098E-4</v>
      </c>
      <c r="M592">
        <v>2.5185973550186699E-3</v>
      </c>
      <c r="N592">
        <v>2.1133050464169499E-4</v>
      </c>
      <c r="O592">
        <v>-0.49203431175460499</v>
      </c>
      <c r="Q592">
        <v>49.2576532810182</v>
      </c>
      <c r="R592">
        <v>2.2724053710993699</v>
      </c>
      <c r="S592">
        <v>47.958186820436403</v>
      </c>
      <c r="T592">
        <v>4.2647882835023596</v>
      </c>
      <c r="U592">
        <v>3.3226744931189098</v>
      </c>
      <c r="V592">
        <v>295.05468802271702</v>
      </c>
      <c r="W592">
        <v>49.2576532810182</v>
      </c>
      <c r="X592">
        <v>2.2724053710993699</v>
      </c>
      <c r="Y592" s="12" t="s">
        <v>52</v>
      </c>
    </row>
    <row r="593" spans="1:25">
      <c r="A593" t="s">
        <v>336</v>
      </c>
      <c r="B593">
        <v>8064.6321969143901</v>
      </c>
      <c r="C593">
        <v>-2710.6322946210798</v>
      </c>
      <c r="D593" s="13">
        <v>-0.33611356704626844</v>
      </c>
      <c r="E593" s="10">
        <v>-2.9751848721487129</v>
      </c>
      <c r="G593">
        <v>4.91983045767821E-2</v>
      </c>
      <c r="H593">
        <v>2.9344582592648401E-3</v>
      </c>
      <c r="I593">
        <v>5.24385362908572E-2</v>
      </c>
      <c r="J593">
        <v>4.4099981065385202E-3</v>
      </c>
      <c r="K593">
        <v>7.7145737132691501E-3</v>
      </c>
      <c r="L593">
        <v>1.7537783187121099E-4</v>
      </c>
      <c r="M593">
        <v>2.4053386565216698E-3</v>
      </c>
      <c r="N593">
        <v>1.20710546151306E-4</v>
      </c>
      <c r="O593">
        <v>0.39745002537058499</v>
      </c>
      <c r="Q593">
        <v>49.5395639429927</v>
      </c>
      <c r="R593">
        <v>1.1219423823324799</v>
      </c>
      <c r="S593">
        <v>51.846479835237702</v>
      </c>
      <c r="T593">
        <v>4.2501279413822397</v>
      </c>
      <c r="U593">
        <v>97.460897304968796</v>
      </c>
      <c r="V593">
        <v>148.33124388472899</v>
      </c>
      <c r="W593">
        <v>49.5395639429927</v>
      </c>
      <c r="X593">
        <v>1.1219423823324799</v>
      </c>
      <c r="Y593" s="12" t="s">
        <v>52</v>
      </c>
    </row>
    <row r="594" spans="1:25">
      <c r="A594" t="s">
        <v>338</v>
      </c>
      <c r="B594">
        <v>6412.2507006342103</v>
      </c>
      <c r="C594">
        <v>-2748.11527124028</v>
      </c>
      <c r="D594" s="13">
        <v>-0.42857264937699252</v>
      </c>
      <c r="E594" s="10">
        <v>-2.3333266867441962</v>
      </c>
      <c r="G594">
        <v>4.6408229137932598E-2</v>
      </c>
      <c r="H594">
        <v>3.56024659678528E-3</v>
      </c>
      <c r="I594">
        <v>4.93105792693928E-2</v>
      </c>
      <c r="J594">
        <v>4.5486921255664097E-3</v>
      </c>
      <c r="K594">
        <v>7.7572342927550103E-3</v>
      </c>
      <c r="L594">
        <v>2.34481763126468E-4</v>
      </c>
      <c r="M594">
        <v>2.46194465434169E-3</v>
      </c>
      <c r="N594">
        <v>1.3733385222996101E-4</v>
      </c>
      <c r="O594">
        <v>0.21632547072189001</v>
      </c>
      <c r="Q594">
        <v>49.811992978426801</v>
      </c>
      <c r="R594">
        <v>1.4997320492813599</v>
      </c>
      <c r="S594">
        <v>48.826225928501799</v>
      </c>
      <c r="T594">
        <v>4.3978508000113603</v>
      </c>
      <c r="U594">
        <v>-62.653883073581298</v>
      </c>
      <c r="V594">
        <v>186.580170162814</v>
      </c>
      <c r="W594">
        <v>49.811992978426801</v>
      </c>
      <c r="X594">
        <v>1.4997320492813599</v>
      </c>
      <c r="Y594" s="12" t="s">
        <v>52</v>
      </c>
    </row>
    <row r="595" spans="1:25">
      <c r="A595" t="s">
        <v>308</v>
      </c>
      <c r="B595">
        <v>878.36469159852902</v>
      </c>
      <c r="C595">
        <v>213.04616317890199</v>
      </c>
      <c r="D595" s="13">
        <v>0.24254864205798271</v>
      </c>
      <c r="E595" s="10">
        <v>4.1228843481257007</v>
      </c>
      <c r="G595">
        <v>4.6741029893847402E-2</v>
      </c>
      <c r="H595">
        <v>3.4437952609185701E-3</v>
      </c>
      <c r="I595">
        <v>5.0045122673239899E-2</v>
      </c>
      <c r="J595">
        <v>4.5017125828342797E-3</v>
      </c>
      <c r="K595">
        <v>7.8275473735654293E-3</v>
      </c>
      <c r="L595">
        <v>1.7134439846677E-4</v>
      </c>
      <c r="M595">
        <v>2.7360364210706799E-3</v>
      </c>
      <c r="N595">
        <v>1.9594608499155899E-4</v>
      </c>
      <c r="O595">
        <v>-4.13061582196457E-2</v>
      </c>
      <c r="Q595">
        <v>50.262287296721901</v>
      </c>
      <c r="R595">
        <v>1.09596308915172</v>
      </c>
      <c r="S595">
        <v>49.5242182550599</v>
      </c>
      <c r="T595">
        <v>4.35035796695065</v>
      </c>
      <c r="U595">
        <v>-75.256746998013398</v>
      </c>
      <c r="V595">
        <v>196.69041683592101</v>
      </c>
      <c r="W595">
        <v>50.262287296721901</v>
      </c>
      <c r="X595">
        <v>1.09596308915172</v>
      </c>
      <c r="Y595" s="12" t="s">
        <v>52</v>
      </c>
    </row>
    <row r="596" spans="1:25">
      <c r="A596" t="s">
        <v>317</v>
      </c>
      <c r="B596">
        <v>952.43178146920798</v>
      </c>
      <c r="C596">
        <v>320.40376492718701</v>
      </c>
      <c r="D596" s="13">
        <v>0.3364059990028227</v>
      </c>
      <c r="E596" s="10">
        <v>2.9725985950435128</v>
      </c>
      <c r="G596">
        <v>4.77510786682619E-2</v>
      </c>
      <c r="H596">
        <v>5.9659485430214997E-3</v>
      </c>
      <c r="I596">
        <v>5.1202393998405503E-2</v>
      </c>
      <c r="J596">
        <v>7.2408423882537104E-3</v>
      </c>
      <c r="K596">
        <v>7.8367804403508892E-3</v>
      </c>
      <c r="L596">
        <v>3.3678762079656098E-4</v>
      </c>
      <c r="M596">
        <v>2.4295155174631298E-3</v>
      </c>
      <c r="N596">
        <v>2.6145078247094799E-4</v>
      </c>
      <c r="O596">
        <v>0.233569240265881</v>
      </c>
      <c r="Q596">
        <v>50.320360837269803</v>
      </c>
      <c r="R596">
        <v>2.1541531454123</v>
      </c>
      <c r="S596">
        <v>50.596658893789296</v>
      </c>
      <c r="T596">
        <v>6.9744782585847398</v>
      </c>
      <c r="U596">
        <v>-66.923831580293793</v>
      </c>
      <c r="V596">
        <v>326.74844858736498</v>
      </c>
      <c r="W596">
        <v>50.320360837269803</v>
      </c>
      <c r="X596">
        <v>2.1541531454123</v>
      </c>
      <c r="Y596" s="12" t="s">
        <v>52</v>
      </c>
    </row>
    <row r="597" spans="1:25">
      <c r="A597" t="s">
        <v>339</v>
      </c>
      <c r="B597">
        <v>5174.4173820555798</v>
      </c>
      <c r="C597">
        <v>-17968.008189422701</v>
      </c>
      <c r="D597" s="13">
        <v>-3.4724698188696874</v>
      </c>
      <c r="E597" s="10">
        <v>-0.28797946480799275</v>
      </c>
      <c r="G597">
        <v>4.6821780019592099E-2</v>
      </c>
      <c r="H597">
        <v>2.9552704028552299E-3</v>
      </c>
      <c r="I597">
        <v>5.0557198530212601E-2</v>
      </c>
      <c r="J597">
        <v>4.1736311185821299E-3</v>
      </c>
      <c r="K597">
        <v>7.8559150836078895E-3</v>
      </c>
      <c r="L597">
        <v>1.6820298780378601E-4</v>
      </c>
      <c r="M597">
        <v>2.48258895506884E-3</v>
      </c>
      <c r="N597">
        <v>7.2063071921013596E-5</v>
      </c>
      <c r="O597">
        <v>7.6921589801947299E-2</v>
      </c>
      <c r="Q597">
        <v>50.443779199350899</v>
      </c>
      <c r="R597">
        <v>1.07582078709871</v>
      </c>
      <c r="S597">
        <v>50.036725276745003</v>
      </c>
      <c r="T597">
        <v>4.0396532520746797</v>
      </c>
      <c r="U597">
        <v>4.9835737383298797</v>
      </c>
      <c r="V597">
        <v>151.981772994306</v>
      </c>
      <c r="W597">
        <v>50.443779199350899</v>
      </c>
      <c r="X597">
        <v>1.07582078709871</v>
      </c>
      <c r="Y597" s="12" t="s">
        <v>52</v>
      </c>
    </row>
    <row r="598" spans="1:25">
      <c r="A598" t="s">
        <v>319</v>
      </c>
      <c r="B598">
        <v>760.96188014412303</v>
      </c>
      <c r="C598">
        <v>201.664323793443</v>
      </c>
      <c r="D598" s="13">
        <v>0.26501238636979901</v>
      </c>
      <c r="E598" s="10">
        <v>3.773408532703816</v>
      </c>
      <c r="G598">
        <v>4.6455279759246598E-2</v>
      </c>
      <c r="H598">
        <v>7.1535952611711797E-3</v>
      </c>
      <c r="I598">
        <v>4.9295820135481602E-2</v>
      </c>
      <c r="J598">
        <v>6.5669096937513898E-3</v>
      </c>
      <c r="K598">
        <v>7.9148523014260005E-3</v>
      </c>
      <c r="L598">
        <v>4.5200317557386499E-4</v>
      </c>
      <c r="M598">
        <v>2.3977810570578501E-3</v>
      </c>
      <c r="N598">
        <v>3.8880118086455899E-4</v>
      </c>
      <c r="O598">
        <v>-8.3842405440454404E-2</v>
      </c>
      <c r="Q598">
        <v>50.8176597614138</v>
      </c>
      <c r="R598">
        <v>2.8916056200673701</v>
      </c>
      <c r="S598">
        <v>48.762357218662601</v>
      </c>
      <c r="T598">
        <v>6.3699306836896596</v>
      </c>
      <c r="U598">
        <v>-245.52378188281801</v>
      </c>
      <c r="V598">
        <v>406.13958397356998</v>
      </c>
      <c r="W598">
        <v>50.8176597614138</v>
      </c>
      <c r="X598">
        <v>2.8916056200673701</v>
      </c>
      <c r="Y598" s="12" t="s">
        <v>52</v>
      </c>
    </row>
    <row r="599" spans="1:25">
      <c r="A599" t="s">
        <v>340</v>
      </c>
      <c r="B599">
        <v>3893.6141272108898</v>
      </c>
      <c r="C599">
        <v>7739.7891771833602</v>
      </c>
      <c r="D599" s="13">
        <v>1.9878161842215214</v>
      </c>
      <c r="E599" s="10">
        <v>0.50306462334776947</v>
      </c>
      <c r="G599">
        <v>4.7191070832493798E-2</v>
      </c>
      <c r="H599">
        <v>3.0755994731652401E-3</v>
      </c>
      <c r="I599">
        <v>5.4727581691630403E-2</v>
      </c>
      <c r="J599">
        <v>4.5852826426766701E-3</v>
      </c>
      <c r="K599">
        <v>8.4370351071815005E-3</v>
      </c>
      <c r="L599">
        <v>1.5801552117377E-4</v>
      </c>
      <c r="M599">
        <v>2.64959089961259E-3</v>
      </c>
      <c r="N599">
        <v>1.990929083644E-4</v>
      </c>
      <c r="O599">
        <v>2.16048271760269E-3</v>
      </c>
      <c r="Q599">
        <v>54.1598276267096</v>
      </c>
      <c r="R599">
        <v>1.0099904558096999</v>
      </c>
      <c r="S599">
        <v>54.049316059375798</v>
      </c>
      <c r="T599">
        <v>4.4045062192136397</v>
      </c>
      <c r="U599">
        <v>-14.102938763442999</v>
      </c>
      <c r="V599">
        <v>157.07927430105201</v>
      </c>
      <c r="W599">
        <v>54.1598276267096</v>
      </c>
      <c r="X599">
        <v>1.0099904558096999</v>
      </c>
      <c r="Y599" s="14" t="s">
        <v>54</v>
      </c>
    </row>
    <row r="600" spans="1:25">
      <c r="A600" t="s">
        <v>309</v>
      </c>
      <c r="B600">
        <v>2043.4871081676699</v>
      </c>
      <c r="C600">
        <v>988.08560639793802</v>
      </c>
      <c r="D600" s="13">
        <v>0.48352916074127966</v>
      </c>
      <c r="E600" s="10">
        <v>2.0681275943459938</v>
      </c>
      <c r="G600">
        <v>5.1153578345407798E-2</v>
      </c>
      <c r="H600">
        <v>3.4560518503170198E-3</v>
      </c>
      <c r="I600">
        <v>5.9388972920204001E-2</v>
      </c>
      <c r="J600">
        <v>5.7479278043937E-3</v>
      </c>
      <c r="K600">
        <v>8.5200642340653408E-3</v>
      </c>
      <c r="L600">
        <v>4.51631931599063E-4</v>
      </c>
      <c r="M600">
        <v>3.0780293216560498E-3</v>
      </c>
      <c r="N600">
        <v>2.1572584794500501E-4</v>
      </c>
      <c r="O600">
        <v>0.535907373646067</v>
      </c>
      <c r="Q600">
        <v>54.689044723577403</v>
      </c>
      <c r="R600">
        <v>2.8859781497058301</v>
      </c>
      <c r="S600">
        <v>58.5494264597301</v>
      </c>
      <c r="T600">
        <v>5.4991938706664998</v>
      </c>
      <c r="U600">
        <v>226.30721277910101</v>
      </c>
      <c r="V600">
        <v>153.86761593020901</v>
      </c>
      <c r="W600">
        <v>54.689044723577403</v>
      </c>
      <c r="X600">
        <v>2.8859781497058301</v>
      </c>
      <c r="Y600" s="14" t="s">
        <v>54</v>
      </c>
    </row>
    <row r="601" spans="1:25">
      <c r="A601" t="s">
        <v>321</v>
      </c>
      <c r="B601">
        <v>543.59152715908101</v>
      </c>
      <c r="C601">
        <v>241.74284413526999</v>
      </c>
      <c r="D601" s="13">
        <v>0.44471415034496004</v>
      </c>
      <c r="E601" s="10">
        <v>2.2486354419446979</v>
      </c>
      <c r="G601">
        <v>4.8196379584608998E-2</v>
      </c>
      <c r="H601">
        <v>4.7327184377646504E-3</v>
      </c>
      <c r="I601">
        <v>5.99423160104205E-2</v>
      </c>
      <c r="J601">
        <v>6.2120858289822396E-3</v>
      </c>
      <c r="K601">
        <v>9.1773846666355595E-3</v>
      </c>
      <c r="L601">
        <v>3.63585208901761E-4</v>
      </c>
      <c r="M601">
        <v>3.65833941861821E-3</v>
      </c>
      <c r="N601">
        <v>4.0103409178438601E-4</v>
      </c>
      <c r="O601">
        <v>-0.149495492835203</v>
      </c>
      <c r="Q601">
        <v>58.886587399001002</v>
      </c>
      <c r="R601">
        <v>2.3214493544282</v>
      </c>
      <c r="S601">
        <v>58.971430295655402</v>
      </c>
      <c r="T601">
        <v>5.9542022724388</v>
      </c>
      <c r="U601">
        <v>-70.431349274517601</v>
      </c>
      <c r="V601">
        <v>277.02615892504701</v>
      </c>
      <c r="W601">
        <v>58.886587399001002</v>
      </c>
      <c r="X601">
        <v>2.3214493544282</v>
      </c>
      <c r="Y601" s="14" t="s">
        <v>54</v>
      </c>
    </row>
    <row r="602" spans="1:25">
      <c r="A602" t="s">
        <v>311</v>
      </c>
      <c r="B602">
        <v>58.305664965056103</v>
      </c>
      <c r="C602">
        <v>54.832044695029602</v>
      </c>
      <c r="D602" s="13">
        <v>0.9404239661427698</v>
      </c>
      <c r="E602" s="10">
        <v>1.0633501867265107</v>
      </c>
      <c r="G602">
        <v>6.2488387704560701E-2</v>
      </c>
      <c r="H602">
        <v>1.5369267665878501E-2</v>
      </c>
      <c r="I602">
        <v>9.4899870101038203E-2</v>
      </c>
      <c r="J602">
        <v>2.3136217778618001E-2</v>
      </c>
      <c r="K602">
        <v>1.18204964268507E-2</v>
      </c>
      <c r="L602">
        <v>7.4589436250907699E-4</v>
      </c>
      <c r="M602">
        <v>3.6082449425899801E-3</v>
      </c>
      <c r="N602">
        <v>4.5898600067177501E-4</v>
      </c>
      <c r="O602">
        <v>0.224680940947244</v>
      </c>
      <c r="Q602">
        <v>75.731780778685206</v>
      </c>
      <c r="R602">
        <v>4.7491671710794803</v>
      </c>
      <c r="S602">
        <v>94.1993104099422</v>
      </c>
      <c r="T602">
        <v>23.083550748792501</v>
      </c>
      <c r="U602">
        <v>607.52477713155497</v>
      </c>
      <c r="V602">
        <v>442.75397379339302</v>
      </c>
      <c r="W602">
        <v>75.731780778685206</v>
      </c>
      <c r="X602">
        <v>4.7491671710794803</v>
      </c>
      <c r="Y602" s="14" t="s">
        <v>54</v>
      </c>
    </row>
    <row r="603" spans="1:25">
      <c r="A603" t="s">
        <v>327</v>
      </c>
      <c r="B603">
        <v>1787.3672810271901</v>
      </c>
      <c r="C603">
        <v>832.297101581437</v>
      </c>
      <c r="D603" s="13">
        <v>0.46565533028170936</v>
      </c>
      <c r="E603" s="10">
        <v>2.1475111202850958</v>
      </c>
      <c r="G603">
        <v>5.0710045026437701E-2</v>
      </c>
      <c r="H603">
        <v>3.9765687776289003E-3</v>
      </c>
      <c r="I603">
        <v>8.3495852283252597E-2</v>
      </c>
      <c r="J603">
        <v>1.0869344269584399E-2</v>
      </c>
      <c r="K603">
        <v>1.2016789378936301E-2</v>
      </c>
      <c r="L603">
        <v>8.5569734835672703E-4</v>
      </c>
      <c r="M603">
        <v>4.8970369213388399E-3</v>
      </c>
      <c r="N603">
        <v>6.1194212111397701E-4</v>
      </c>
      <c r="O603">
        <v>0.73389149594756298</v>
      </c>
      <c r="Q603">
        <v>76.997274530170998</v>
      </c>
      <c r="R603">
        <v>5.4502700672136202</v>
      </c>
      <c r="S603">
        <v>81.319023560983595</v>
      </c>
      <c r="T603">
        <v>10.134985747435</v>
      </c>
      <c r="U603">
        <v>197.14377390086199</v>
      </c>
      <c r="V603">
        <v>217.952709414428</v>
      </c>
      <c r="W603">
        <v>76.997274530170998</v>
      </c>
      <c r="X603">
        <v>5.4502700672136202</v>
      </c>
      <c r="Y603" s="14" t="s">
        <v>54</v>
      </c>
    </row>
    <row r="604" spans="1:25">
      <c r="A604" t="s">
        <v>329</v>
      </c>
      <c r="B604">
        <v>1267.2876473087699</v>
      </c>
      <c r="C604">
        <v>899.78515449600104</v>
      </c>
      <c r="D604" s="13">
        <v>0.71000862070012094</v>
      </c>
      <c r="E604" s="10">
        <v>1.4084336032623466</v>
      </c>
      <c r="G604">
        <v>5.1574577391383603E-2</v>
      </c>
      <c r="H604">
        <v>3.5565042070923002E-3</v>
      </c>
      <c r="I604">
        <v>8.7847846413664804E-2</v>
      </c>
      <c r="J604">
        <v>8.2195156835912307E-3</v>
      </c>
      <c r="K604">
        <v>1.24594002097865E-2</v>
      </c>
      <c r="L604">
        <v>6.8978390072630801E-4</v>
      </c>
      <c r="M604">
        <v>4.9958649721487504E-3</v>
      </c>
      <c r="N604">
        <v>4.6241275733763102E-4</v>
      </c>
      <c r="O604">
        <v>0.55421377194316901</v>
      </c>
      <c r="Q604">
        <v>79.804258987074903</v>
      </c>
      <c r="R604">
        <v>4.39398610388875</v>
      </c>
      <c r="S604">
        <v>85.295845927126607</v>
      </c>
      <c r="T604">
        <v>7.68823417319157</v>
      </c>
      <c r="U604">
        <v>179.35657438554901</v>
      </c>
      <c r="V604">
        <v>174.419763628678</v>
      </c>
      <c r="W604">
        <v>79.804258987074903</v>
      </c>
      <c r="X604">
        <v>4.39398610388875</v>
      </c>
      <c r="Y604" s="14" t="s">
        <v>54</v>
      </c>
    </row>
    <row r="605" spans="1:25">
      <c r="A605" t="s">
        <v>320</v>
      </c>
      <c r="B605">
        <v>655.13265108946803</v>
      </c>
      <c r="C605">
        <v>97.441707136860103</v>
      </c>
      <c r="D605" s="13">
        <v>0.14873584300037124</v>
      </c>
      <c r="E605" s="10">
        <v>6.7233289557346581</v>
      </c>
      <c r="G605">
        <v>5.1276071954509998E-2</v>
      </c>
      <c r="H605">
        <v>6.5445928207421896E-3</v>
      </c>
      <c r="I605">
        <v>0.107851914045016</v>
      </c>
      <c r="J605">
        <v>1.38707734395619E-2</v>
      </c>
      <c r="K605">
        <v>1.5403525736901401E-2</v>
      </c>
      <c r="L605">
        <v>6.7985563764027905E-4</v>
      </c>
      <c r="M605">
        <v>9.3177564003939506E-3</v>
      </c>
      <c r="N605">
        <v>1.26028166406193E-3</v>
      </c>
      <c r="O605">
        <v>-6.3731690190739404E-2</v>
      </c>
      <c r="Q605">
        <v>98.536784456953697</v>
      </c>
      <c r="R605">
        <v>4.3165590721981104</v>
      </c>
      <c r="S605">
        <v>103.83189584979399</v>
      </c>
      <c r="T605">
        <v>12.689345610157099</v>
      </c>
      <c r="U605">
        <v>179.78823742619301</v>
      </c>
      <c r="V605">
        <v>309.34490857063099</v>
      </c>
      <c r="W605">
        <v>98.536784456953697</v>
      </c>
      <c r="X605">
        <v>4.3165590721981104</v>
      </c>
      <c r="Y605" s="14" t="s">
        <v>54</v>
      </c>
    </row>
    <row r="606" spans="1:25">
      <c r="A606" t="s">
        <v>328</v>
      </c>
      <c r="B606">
        <v>1487.4785293003399</v>
      </c>
      <c r="C606">
        <v>617.73066093833495</v>
      </c>
      <c r="D606" s="13">
        <v>0.41528711088616166</v>
      </c>
      <c r="E606" s="10">
        <v>2.4079726381734963</v>
      </c>
      <c r="G606">
        <v>6.4709510115721403E-2</v>
      </c>
      <c r="H606">
        <v>2.6682419686542701E-3</v>
      </c>
      <c r="I606">
        <v>0.35775639297103001</v>
      </c>
      <c r="J606">
        <v>2.6872458091749801E-2</v>
      </c>
      <c r="K606">
        <v>3.9839759931549201E-2</v>
      </c>
      <c r="L606">
        <v>1.4009236387654499E-3</v>
      </c>
      <c r="M606">
        <v>5.79998371628188E-3</v>
      </c>
      <c r="N606">
        <v>4.20183652003945E-4</v>
      </c>
      <c r="O606">
        <v>0.74886757816952598</v>
      </c>
      <c r="Q606">
        <v>251.79482194439899</v>
      </c>
      <c r="R606">
        <v>8.6985483293995394</v>
      </c>
      <c r="S606">
        <v>310.010215809432</v>
      </c>
      <c r="T606">
        <v>20.424471121269399</v>
      </c>
      <c r="U606">
        <v>754.33279950396604</v>
      </c>
      <c r="V606">
        <v>88.839200083264203</v>
      </c>
      <c r="W606">
        <v>251.79482194439899</v>
      </c>
      <c r="X606">
        <v>8.6985483293995394</v>
      </c>
      <c r="Y606" s="14" t="s">
        <v>55</v>
      </c>
    </row>
    <row r="607" spans="1:25">
      <c r="A607" t="s">
        <v>312</v>
      </c>
      <c r="B607">
        <v>320.119904331214</v>
      </c>
      <c r="C607">
        <v>147.360314729104</v>
      </c>
      <c r="D607" s="13">
        <v>0.46032849796380282</v>
      </c>
      <c r="E607" s="10">
        <v>2.172361703486438</v>
      </c>
      <c r="G607">
        <v>7.3710524330883306E-2</v>
      </c>
      <c r="H607">
        <v>5.1769074199961096E-3</v>
      </c>
      <c r="I607">
        <v>0.682596168469497</v>
      </c>
      <c r="J607">
        <v>6.0463400241641298E-2</v>
      </c>
      <c r="K607">
        <v>6.7948071515118696E-2</v>
      </c>
      <c r="L607">
        <v>2.9202151793938599E-3</v>
      </c>
      <c r="M607">
        <v>3.6131711511730398E-2</v>
      </c>
      <c r="N607">
        <v>2.2672472035813202E-3</v>
      </c>
      <c r="O607">
        <v>0.80649379207300198</v>
      </c>
      <c r="Q607">
        <v>423.68640165071599</v>
      </c>
      <c r="R607">
        <v>17.624421946435099</v>
      </c>
      <c r="S607">
        <v>526.95089256921801</v>
      </c>
      <c r="T607">
        <v>36.531686791089399</v>
      </c>
      <c r="U607">
        <v>1008.16557135882</v>
      </c>
      <c r="V607">
        <v>152.20467346217501</v>
      </c>
      <c r="W607">
        <v>423.68640165071599</v>
      </c>
      <c r="X607">
        <v>17.624421946435099</v>
      </c>
      <c r="Y607" s="14" t="s">
        <v>55</v>
      </c>
    </row>
    <row r="608" spans="1:25">
      <c r="A608" t="s">
        <v>325</v>
      </c>
      <c r="B608">
        <v>378.25223433478402</v>
      </c>
      <c r="C608">
        <v>226.05013120219999</v>
      </c>
      <c r="D608" s="13">
        <v>0.59761743800335954</v>
      </c>
      <c r="E608" s="10">
        <v>1.6733112797728946</v>
      </c>
      <c r="G608">
        <v>7.4417694601627699E-2</v>
      </c>
      <c r="H608">
        <v>3.2881474527432998E-3</v>
      </c>
      <c r="I608">
        <v>1.6662659644486699</v>
      </c>
      <c r="J608">
        <v>0.11716847964656001</v>
      </c>
      <c r="K608">
        <v>0.16088559759958701</v>
      </c>
      <c r="L608">
        <v>2.7954208522093598E-3</v>
      </c>
      <c r="M608">
        <v>5.3210526993528302E-2</v>
      </c>
      <c r="N608">
        <v>1.7700141850397299E-3</v>
      </c>
      <c r="O608">
        <v>0.197081065087827</v>
      </c>
      <c r="Q608">
        <v>961.63596036910997</v>
      </c>
      <c r="R608">
        <v>15.5342391497776</v>
      </c>
      <c r="S608">
        <v>994.66564397068805</v>
      </c>
      <c r="T608">
        <v>43.993277269204</v>
      </c>
      <c r="U608">
        <v>1044.66215063706</v>
      </c>
      <c r="V608">
        <v>87.164467581536996</v>
      </c>
      <c r="W608">
        <v>961.63596036910997</v>
      </c>
      <c r="X608">
        <v>15.5342391497776</v>
      </c>
      <c r="Y608" s="14" t="s">
        <v>54</v>
      </c>
    </row>
    <row r="609" spans="1:25">
      <c r="A609" t="s">
        <v>326</v>
      </c>
      <c r="B609">
        <v>160.54211868393199</v>
      </c>
      <c r="C609">
        <v>138.80553031745399</v>
      </c>
      <c r="D609" s="13">
        <v>0.86460507345569537</v>
      </c>
      <c r="E609" s="10">
        <v>1.1565974231485268</v>
      </c>
      <c r="G609">
        <v>7.7508643136479899E-2</v>
      </c>
      <c r="H609">
        <v>1.02730798690356E-2</v>
      </c>
      <c r="I609">
        <v>1.71800430664104</v>
      </c>
      <c r="J609">
        <v>0.232332187067255</v>
      </c>
      <c r="K609">
        <v>0.16155885739323</v>
      </c>
      <c r="L609">
        <v>7.8515807975739794E-3</v>
      </c>
      <c r="M609">
        <v>5.7402418069070198E-2</v>
      </c>
      <c r="N609">
        <v>2.9285255912275101E-3</v>
      </c>
      <c r="O609">
        <v>-3.6218771044569699E-2</v>
      </c>
      <c r="Q609">
        <v>965.18962657816598</v>
      </c>
      <c r="R609">
        <v>43.6012378020827</v>
      </c>
      <c r="S609">
        <v>1010.17697882299</v>
      </c>
      <c r="T609">
        <v>86.802688301555904</v>
      </c>
      <c r="U609">
        <v>1094.94546523437</v>
      </c>
      <c r="V609">
        <v>269.79084623355402</v>
      </c>
      <c r="W609">
        <v>965.18962657816598</v>
      </c>
      <c r="X609">
        <v>43.6012378020827</v>
      </c>
      <c r="Y609" s="14" t="s">
        <v>54</v>
      </c>
    </row>
    <row r="610" spans="1:25">
      <c r="A610" t="s">
        <v>323</v>
      </c>
      <c r="B610">
        <v>103.97302847345399</v>
      </c>
      <c r="C610">
        <v>88.878696138910399</v>
      </c>
      <c r="D610" s="13">
        <v>0.85482453905440081</v>
      </c>
      <c r="E610" s="10">
        <v>1.1698307129860719</v>
      </c>
      <c r="G610">
        <v>7.4540281413084594E-2</v>
      </c>
      <c r="H610">
        <v>4.22019540173749E-3</v>
      </c>
      <c r="I610">
        <v>1.70862268974016</v>
      </c>
      <c r="J610">
        <v>0.13949170679481701</v>
      </c>
      <c r="K610">
        <v>0.16495667794982999</v>
      </c>
      <c r="L610">
        <v>4.3814278957815499E-3</v>
      </c>
      <c r="M610">
        <v>5.3912194844635997E-2</v>
      </c>
      <c r="N610">
        <v>1.9608401466495798E-3</v>
      </c>
      <c r="O610">
        <v>0.376801392297961</v>
      </c>
      <c r="Q610">
        <v>983.98234276718495</v>
      </c>
      <c r="R610">
        <v>24.224163428551101</v>
      </c>
      <c r="S610">
        <v>1007.5530644453499</v>
      </c>
      <c r="T610">
        <v>52.8644580402324</v>
      </c>
      <c r="U610">
        <v>1062.2654944927599</v>
      </c>
      <c r="V610">
        <v>101.936439936664</v>
      </c>
      <c r="W610">
        <v>983.98234276718495</v>
      </c>
      <c r="X610">
        <v>24.224163428551101</v>
      </c>
      <c r="Y610" s="14" t="s">
        <v>54</v>
      </c>
    </row>
    <row r="611" spans="1:25">
      <c r="A611" t="s">
        <v>313</v>
      </c>
      <c r="B611">
        <v>77.147659448315906</v>
      </c>
      <c r="C611">
        <v>89.273317284407398</v>
      </c>
      <c r="D611" s="13">
        <v>1.1571746689763793</v>
      </c>
      <c r="E611" s="10">
        <v>0.8641737732511775</v>
      </c>
      <c r="G611">
        <v>8.1342071909325103E-2</v>
      </c>
      <c r="H611">
        <v>6.5431332990058301E-3</v>
      </c>
      <c r="I611">
        <v>1.8469123144791699</v>
      </c>
      <c r="J611">
        <v>0.16296383482127799</v>
      </c>
      <c r="K611">
        <v>0.16508283187765399</v>
      </c>
      <c r="L611">
        <v>5.2570919879161102E-3</v>
      </c>
      <c r="M611">
        <v>5.3501986799783699E-2</v>
      </c>
      <c r="N611">
        <v>2.2663338215798499E-3</v>
      </c>
      <c r="O611">
        <v>-0.20746654509713799</v>
      </c>
      <c r="Q611">
        <v>984.69000052183696</v>
      </c>
      <c r="R611">
        <v>28.9465436876404</v>
      </c>
      <c r="S611">
        <v>1058.53547284454</v>
      </c>
      <c r="T611">
        <v>56.691830372901997</v>
      </c>
      <c r="U611">
        <v>1196.9617139504501</v>
      </c>
      <c r="V611">
        <v>153.58396424766099</v>
      </c>
      <c r="W611">
        <v>984.69000052183696</v>
      </c>
      <c r="X611">
        <v>28.9465436876404</v>
      </c>
      <c r="Y611" s="14" t="s">
        <v>54</v>
      </c>
    </row>
    <row r="612" spans="1:25">
      <c r="A612" t="s">
        <v>332</v>
      </c>
      <c r="B612">
        <v>2736.2385602864401</v>
      </c>
      <c r="C612">
        <v>-11472.3516004497</v>
      </c>
      <c r="D612" s="13">
        <v>-4.1927453866627511</v>
      </c>
      <c r="E612" s="10">
        <v>-0.23850720894739519</v>
      </c>
      <c r="G612">
        <v>7.5403758138828103E-2</v>
      </c>
      <c r="H612">
        <v>2.4268035410682201E-3</v>
      </c>
      <c r="I612">
        <v>1.74226908874257</v>
      </c>
      <c r="J612">
        <v>0.111257236537414</v>
      </c>
      <c r="K612">
        <v>0.16720483792267299</v>
      </c>
      <c r="L612">
        <v>2.3915436892726302E-3</v>
      </c>
      <c r="M612">
        <v>5.1096496251521101E-2</v>
      </c>
      <c r="N612">
        <v>4.5067908951100202E-4</v>
      </c>
      <c r="O612">
        <v>0.55771066775862699</v>
      </c>
      <c r="Q612">
        <v>996.62603470391105</v>
      </c>
      <c r="R612">
        <v>13.2053137233297</v>
      </c>
      <c r="S612">
        <v>1023.89586624455</v>
      </c>
      <c r="T612">
        <v>41.41102461797</v>
      </c>
      <c r="U612">
        <v>1086.42640570768</v>
      </c>
      <c r="V612">
        <v>51.699082454665003</v>
      </c>
      <c r="W612">
        <v>996.62603470391105</v>
      </c>
      <c r="X612">
        <v>13.2053137233297</v>
      </c>
      <c r="Y612" s="14" t="s">
        <v>54</v>
      </c>
    </row>
    <row r="613" spans="1:25">
      <c r="A613" t="s">
        <v>318</v>
      </c>
      <c r="B613">
        <v>328.99994424787701</v>
      </c>
      <c r="C613">
        <v>301.042150804691</v>
      </c>
      <c r="D613" s="13">
        <v>0.91502189002767165</v>
      </c>
      <c r="E613" s="10">
        <v>1.0928700295571712</v>
      </c>
      <c r="G613">
        <v>7.6204645398677301E-2</v>
      </c>
      <c r="H613">
        <v>4.9526834845541497E-3</v>
      </c>
      <c r="I613">
        <v>1.8461903537919799</v>
      </c>
      <c r="J613">
        <v>0.143947494194516</v>
      </c>
      <c r="K613">
        <v>0.17392644669170601</v>
      </c>
      <c r="L613">
        <v>5.8162231171313304E-3</v>
      </c>
      <c r="M613">
        <v>4.9619546179199898E-2</v>
      </c>
      <c r="N613">
        <v>2.5172544987503999E-3</v>
      </c>
      <c r="O613">
        <v>5.31230150724435E-3</v>
      </c>
      <c r="Q613">
        <v>1033.5503952255001</v>
      </c>
      <c r="R613">
        <v>31.957721225942802</v>
      </c>
      <c r="S613">
        <v>1061.0292365022101</v>
      </c>
      <c r="T613">
        <v>51.478892709939302</v>
      </c>
      <c r="U613">
        <v>1090.0841394705501</v>
      </c>
      <c r="V613">
        <v>128.137099057239</v>
      </c>
      <c r="W613">
        <v>1033.5503952255001</v>
      </c>
      <c r="X613">
        <v>31.957721225942802</v>
      </c>
      <c r="Y613" s="14" t="s">
        <v>54</v>
      </c>
    </row>
    <row r="614" spans="1:25">
      <c r="A614" t="s">
        <v>324</v>
      </c>
      <c r="B614">
        <v>238.16282685848901</v>
      </c>
      <c r="C614">
        <v>266.77701868007603</v>
      </c>
      <c r="D614" s="13">
        <v>1.1201454996106044</v>
      </c>
      <c r="E614" s="10">
        <v>0.89274116652491087</v>
      </c>
      <c r="G614">
        <v>7.5553818332115302E-2</v>
      </c>
      <c r="H614">
        <v>2.8907543529092601E-3</v>
      </c>
      <c r="I614">
        <v>1.8755432970439601</v>
      </c>
      <c r="J614">
        <v>0.12582024433546499</v>
      </c>
      <c r="K614">
        <v>0.179720077859856</v>
      </c>
      <c r="L614">
        <v>2.9305779993661499E-3</v>
      </c>
      <c r="M614">
        <v>5.3710116450604299E-2</v>
      </c>
      <c r="N614">
        <v>7.4865343324739299E-4</v>
      </c>
      <c r="O614">
        <v>0.39059956493923098</v>
      </c>
      <c r="Q614">
        <v>1065.3131576671201</v>
      </c>
      <c r="R614">
        <v>15.992868166658001</v>
      </c>
      <c r="S614">
        <v>1070.95191539076</v>
      </c>
      <c r="T614">
        <v>43.686184731569703</v>
      </c>
      <c r="U614">
        <v>1083.81394230244</v>
      </c>
      <c r="V614">
        <v>82.054054506405393</v>
      </c>
      <c r="W614">
        <v>1065.3131576671201</v>
      </c>
      <c r="X614">
        <v>15.992868166658001</v>
      </c>
      <c r="Y614" s="14" t="s">
        <v>54</v>
      </c>
    </row>
    <row r="615" spans="1:25">
      <c r="A615" t="s">
        <v>334</v>
      </c>
      <c r="B615">
        <v>1705.53726147575</v>
      </c>
      <c r="C615">
        <v>-860.78092517335904</v>
      </c>
      <c r="D615" s="13">
        <v>-0.50469781259926927</v>
      </c>
      <c r="E615" s="10">
        <v>-1.9813836617397851</v>
      </c>
      <c r="G615">
        <v>0.107724749427242</v>
      </c>
      <c r="H615">
        <v>4.6911392815195104E-3</v>
      </c>
      <c r="I615">
        <v>3.1391768664861601</v>
      </c>
      <c r="J615">
        <v>0.221689245147945</v>
      </c>
      <c r="K615">
        <v>0.20960765113330801</v>
      </c>
      <c r="L615">
        <v>4.2789504860730196E-3</v>
      </c>
      <c r="M615">
        <v>7.4770422957292401E-2</v>
      </c>
      <c r="N615">
        <v>2.8866568433812499E-3</v>
      </c>
      <c r="O615">
        <v>0.30886458637690101</v>
      </c>
      <c r="Q615">
        <v>1226.6137343217799</v>
      </c>
      <c r="R615">
        <v>22.843080600153801</v>
      </c>
      <c r="S615">
        <v>1441.12320023295</v>
      </c>
      <c r="T615">
        <v>53.617380732493203</v>
      </c>
      <c r="U615">
        <v>1756.14978947499</v>
      </c>
      <c r="V615">
        <v>78.662962903882899</v>
      </c>
      <c r="W615">
        <v>1226.6137343217799</v>
      </c>
      <c r="X615">
        <v>22.843080600153801</v>
      </c>
      <c r="Y615" s="14" t="s">
        <v>54</v>
      </c>
    </row>
    <row r="616" spans="1:25">
      <c r="A616" t="s">
        <v>337</v>
      </c>
      <c r="B616">
        <v>601.42497928876503</v>
      </c>
      <c r="C616">
        <v>-185.56563467071101</v>
      </c>
      <c r="D616" s="13">
        <v>-0.308543278149434</v>
      </c>
      <c r="E616" s="10">
        <v>-3.2410364147219535</v>
      </c>
      <c r="G616">
        <v>0.107810610883465</v>
      </c>
      <c r="H616">
        <v>5.1387781220885703E-3</v>
      </c>
      <c r="I616">
        <v>3.7788814744641002</v>
      </c>
      <c r="J616">
        <v>0.27516891689871498</v>
      </c>
      <c r="K616">
        <v>0.25298274769475898</v>
      </c>
      <c r="L616">
        <v>5.1697971594916797E-3</v>
      </c>
      <c r="M616">
        <v>8.20944461369571E-2</v>
      </c>
      <c r="N616">
        <v>3.4417962910839599E-3</v>
      </c>
      <c r="O616">
        <v>0.29591711957311301</v>
      </c>
      <c r="Q616">
        <v>1453.5794935502099</v>
      </c>
      <c r="R616">
        <v>26.6211706005877</v>
      </c>
      <c r="S616">
        <v>1585.22191428819</v>
      </c>
      <c r="T616">
        <v>59.672872053692799</v>
      </c>
      <c r="U616">
        <v>1751.6289484712199</v>
      </c>
      <c r="V616">
        <v>87.653665897109903</v>
      </c>
      <c r="W616">
        <v>1751.6289484712199</v>
      </c>
      <c r="X616">
        <v>87.653665897109903</v>
      </c>
      <c r="Y616" s="14" t="s">
        <v>54</v>
      </c>
    </row>
    <row r="617" spans="1:25">
      <c r="E617" s="10" t="s">
        <v>517</v>
      </c>
    </row>
    <row r="618" spans="1:25">
      <c r="A618" s="15" t="s">
        <v>371</v>
      </c>
      <c r="E618" s="10" t="s">
        <v>517</v>
      </c>
    </row>
    <row r="619" spans="1:25">
      <c r="A619" s="15" t="s">
        <v>372</v>
      </c>
      <c r="E619" s="10" t="s">
        <v>517</v>
      </c>
    </row>
    <row r="620" spans="1:25">
      <c r="A620" t="s">
        <v>343</v>
      </c>
      <c r="B620">
        <v>827</v>
      </c>
      <c r="C620">
        <v>42.66</v>
      </c>
      <c r="D620" s="13">
        <v>5.1584038694074963E-2</v>
      </c>
      <c r="E620" s="10">
        <v>19.385841537740273</v>
      </c>
      <c r="G620">
        <v>4.4900000000000002E-2</v>
      </c>
      <c r="H620">
        <v>3.0999999999999999E-3</v>
      </c>
      <c r="I620">
        <v>4.6199999999999998E-2</v>
      </c>
      <c r="J620">
        <v>2.8E-3</v>
      </c>
      <c r="K620">
        <v>7.1900000000000002E-3</v>
      </c>
      <c r="L620">
        <v>1.4999999999999999E-4</v>
      </c>
      <c r="M620">
        <v>2.1099999999999999E-3</v>
      </c>
      <c r="N620">
        <v>3.8999999999999999E-4</v>
      </c>
      <c r="O620">
        <v>-3.6296000000000002E-2</v>
      </c>
      <c r="Q620">
        <v>46.2</v>
      </c>
      <c r="R620">
        <v>0.94</v>
      </c>
      <c r="S620">
        <v>45.9</v>
      </c>
      <c r="T620">
        <v>2.7</v>
      </c>
      <c r="U620">
        <v>-50</v>
      </c>
      <c r="V620">
        <v>130</v>
      </c>
      <c r="W620">
        <v>46.2</v>
      </c>
      <c r="X620">
        <v>0.94</v>
      </c>
      <c r="Y620" s="12" t="s">
        <v>52</v>
      </c>
    </row>
    <row r="621" spans="1:25">
      <c r="A621" t="s">
        <v>352</v>
      </c>
      <c r="B621">
        <v>92</v>
      </c>
      <c r="C621">
        <v>18.7</v>
      </c>
      <c r="D621" s="13">
        <v>0.20326086956521738</v>
      </c>
      <c r="E621" s="10">
        <v>4.9197860962566846</v>
      </c>
      <c r="G621">
        <v>4.6199999999999998E-2</v>
      </c>
      <c r="H621">
        <v>8.2000000000000007E-3</v>
      </c>
      <c r="I621">
        <v>4.7399999999999998E-2</v>
      </c>
      <c r="J621">
        <v>8.0000000000000002E-3</v>
      </c>
      <c r="K621">
        <v>7.3000000000000001E-3</v>
      </c>
      <c r="L621">
        <v>4.0999999999999999E-4</v>
      </c>
      <c r="M621">
        <v>2.4499999999999999E-3</v>
      </c>
      <c r="N621">
        <v>5.9999999999999995E-4</v>
      </c>
      <c r="O621">
        <v>-0.14813999999999999</v>
      </c>
      <c r="Q621">
        <v>46.9</v>
      </c>
      <c r="R621">
        <v>2.6</v>
      </c>
      <c r="S621">
        <v>46.7</v>
      </c>
      <c r="T621">
        <v>7.7</v>
      </c>
      <c r="U621">
        <v>-80</v>
      </c>
      <c r="V621">
        <v>330</v>
      </c>
      <c r="W621">
        <v>46.9</v>
      </c>
      <c r="X621">
        <v>2.6</v>
      </c>
      <c r="Y621" s="12" t="s">
        <v>52</v>
      </c>
    </row>
    <row r="622" spans="1:25">
      <c r="A622" t="s">
        <v>345</v>
      </c>
      <c r="B622">
        <v>1178</v>
      </c>
      <c r="C622">
        <v>153</v>
      </c>
      <c r="D622" s="13">
        <v>0.12988115449915111</v>
      </c>
      <c r="E622" s="10">
        <v>7.6993464052287583</v>
      </c>
      <c r="G622">
        <v>4.6199999999999998E-2</v>
      </c>
      <c r="H622">
        <v>2.7000000000000001E-3</v>
      </c>
      <c r="I622">
        <v>4.8000000000000001E-2</v>
      </c>
      <c r="J622">
        <v>7.1000000000000004E-3</v>
      </c>
      <c r="K622">
        <v>7.3200000000000001E-3</v>
      </c>
      <c r="L622">
        <v>9.1E-4</v>
      </c>
      <c r="M622">
        <v>3.1199999999999999E-3</v>
      </c>
      <c r="N622">
        <v>5.2999999999999998E-4</v>
      </c>
      <c r="O622">
        <v>0.17333999999999999</v>
      </c>
      <c r="Q622">
        <v>47</v>
      </c>
      <c r="R622">
        <v>5.8</v>
      </c>
      <c r="S622">
        <v>47.6</v>
      </c>
      <c r="T622">
        <v>6.7</v>
      </c>
      <c r="U622">
        <v>0</v>
      </c>
      <c r="V622">
        <v>120</v>
      </c>
      <c r="W622">
        <v>47</v>
      </c>
      <c r="X622">
        <v>5.8</v>
      </c>
      <c r="Y622" s="12" t="s">
        <v>52</v>
      </c>
    </row>
    <row r="623" spans="1:25">
      <c r="A623" t="s">
        <v>342</v>
      </c>
      <c r="B623">
        <v>1252</v>
      </c>
      <c r="C623">
        <v>18.78</v>
      </c>
      <c r="D623" s="13">
        <v>1.5000000000000001E-2</v>
      </c>
      <c r="E623" s="10">
        <v>66.666666666666657</v>
      </c>
      <c r="G623">
        <v>4.65E-2</v>
      </c>
      <c r="H623">
        <v>2.5999999999999999E-3</v>
      </c>
      <c r="I623">
        <v>4.8000000000000001E-2</v>
      </c>
      <c r="J623">
        <v>2.5000000000000001E-3</v>
      </c>
      <c r="K623">
        <v>7.4000000000000003E-3</v>
      </c>
      <c r="L623">
        <v>1.2999999999999999E-4</v>
      </c>
      <c r="M623">
        <v>2.5400000000000002E-3</v>
      </c>
      <c r="N623">
        <v>6.4999999999999997E-4</v>
      </c>
      <c r="O623">
        <v>0.12751000000000001</v>
      </c>
      <c r="Q623">
        <v>47.53</v>
      </c>
      <c r="R623">
        <v>0.83</v>
      </c>
      <c r="S623">
        <v>47.6</v>
      </c>
      <c r="T623">
        <v>2.5</v>
      </c>
      <c r="U623">
        <v>38</v>
      </c>
      <c r="V623">
        <v>120</v>
      </c>
      <c r="W623">
        <v>47.53</v>
      </c>
      <c r="X623">
        <v>0.83</v>
      </c>
      <c r="Y623" s="12" t="s">
        <v>52</v>
      </c>
    </row>
    <row r="624" spans="1:25">
      <c r="A624" t="s">
        <v>348</v>
      </c>
      <c r="B624">
        <v>167</v>
      </c>
      <c r="C624">
        <v>21.6</v>
      </c>
      <c r="D624" s="13">
        <v>0.12934131736526946</v>
      </c>
      <c r="E624" s="10">
        <v>7.731481481481481</v>
      </c>
      <c r="G624">
        <v>4.82E-2</v>
      </c>
      <c r="H624">
        <v>5.1999999999999998E-3</v>
      </c>
      <c r="I624">
        <v>0.05</v>
      </c>
      <c r="J624">
        <v>6.4999999999999997E-3</v>
      </c>
      <c r="K624">
        <v>7.6E-3</v>
      </c>
      <c r="L624">
        <v>4.4999999999999999E-4</v>
      </c>
      <c r="M624">
        <v>2.1800000000000001E-3</v>
      </c>
      <c r="N624">
        <v>7.2000000000000005E-4</v>
      </c>
      <c r="O624">
        <v>0.36297000000000001</v>
      </c>
      <c r="Q624">
        <v>48.8</v>
      </c>
      <c r="R624">
        <v>2.9</v>
      </c>
      <c r="S624">
        <v>49.3</v>
      </c>
      <c r="T624">
        <v>6.3</v>
      </c>
      <c r="U624">
        <v>70</v>
      </c>
      <c r="V624">
        <v>220</v>
      </c>
      <c r="W624">
        <v>48.8</v>
      </c>
      <c r="X624">
        <v>2.9</v>
      </c>
      <c r="Y624" s="12" t="s">
        <v>52</v>
      </c>
    </row>
    <row r="625" spans="1:25">
      <c r="A625" t="s">
        <v>362</v>
      </c>
      <c r="B625">
        <v>632</v>
      </c>
      <c r="C625">
        <v>64.3</v>
      </c>
      <c r="D625" s="13">
        <v>0.10174050632911392</v>
      </c>
      <c r="E625" s="10">
        <v>9.8289269051321941</v>
      </c>
      <c r="G625">
        <v>4.7600000000000003E-2</v>
      </c>
      <c r="H625">
        <v>3.3E-3</v>
      </c>
      <c r="I625">
        <v>5.0799999999999998E-2</v>
      </c>
      <c r="J625">
        <v>3.5000000000000001E-3</v>
      </c>
      <c r="K625">
        <v>7.8499999999999993E-3</v>
      </c>
      <c r="L625">
        <v>1.7000000000000001E-4</v>
      </c>
      <c r="M625">
        <v>3.0799999999999998E-3</v>
      </c>
      <c r="N625">
        <v>2.1000000000000001E-4</v>
      </c>
      <c r="O625">
        <v>0.23912</v>
      </c>
      <c r="Q625">
        <v>50.38</v>
      </c>
      <c r="R625">
        <v>1.1000000000000001</v>
      </c>
      <c r="S625">
        <v>50.2</v>
      </c>
      <c r="T625">
        <v>3.4</v>
      </c>
      <c r="U625">
        <v>130</v>
      </c>
      <c r="V625">
        <v>150</v>
      </c>
      <c r="W625">
        <v>50.38</v>
      </c>
      <c r="X625">
        <v>1.1000000000000001</v>
      </c>
      <c r="Y625" s="12" t="s">
        <v>52</v>
      </c>
    </row>
    <row r="626" spans="1:25">
      <c r="A626" t="s">
        <v>347</v>
      </c>
      <c r="B626">
        <v>789</v>
      </c>
      <c r="C626">
        <v>107</v>
      </c>
      <c r="D626" s="13">
        <v>0.13561470215462612</v>
      </c>
      <c r="E626" s="10">
        <v>7.3738317757009346</v>
      </c>
      <c r="G626">
        <v>5.0099999999999999E-2</v>
      </c>
      <c r="H626">
        <v>2.8999999999999998E-3</v>
      </c>
      <c r="I626">
        <v>5.4600000000000003E-2</v>
      </c>
      <c r="J626">
        <v>3.3E-3</v>
      </c>
      <c r="K626">
        <v>7.8700000000000003E-3</v>
      </c>
      <c r="L626">
        <v>2.2000000000000001E-4</v>
      </c>
      <c r="M626">
        <v>2.65E-3</v>
      </c>
      <c r="N626">
        <v>1.9000000000000001E-4</v>
      </c>
      <c r="O626">
        <v>0.35254000000000002</v>
      </c>
      <c r="Q626">
        <v>50.6</v>
      </c>
      <c r="R626">
        <v>1.4</v>
      </c>
      <c r="S626">
        <v>53.9</v>
      </c>
      <c r="T626">
        <v>3.2</v>
      </c>
      <c r="U626">
        <v>170</v>
      </c>
      <c r="V626">
        <v>120</v>
      </c>
      <c r="W626">
        <v>50.6</v>
      </c>
      <c r="X626">
        <v>1.4</v>
      </c>
      <c r="Y626" s="12" t="s">
        <v>52</v>
      </c>
    </row>
    <row r="627" spans="1:25">
      <c r="A627" t="s">
        <v>361</v>
      </c>
      <c r="B627">
        <v>2960</v>
      </c>
      <c r="C627">
        <v>674</v>
      </c>
      <c r="D627" s="13">
        <v>0.22770270270270271</v>
      </c>
      <c r="E627" s="10">
        <v>4.3916913946587535</v>
      </c>
      <c r="G627">
        <v>4.7500000000000001E-2</v>
      </c>
      <c r="H627">
        <v>2.0999999999999999E-3</v>
      </c>
      <c r="I627">
        <v>5.5500000000000001E-2</v>
      </c>
      <c r="J627">
        <v>2.5999999999999999E-3</v>
      </c>
      <c r="K627">
        <v>8.6140000000000001E-3</v>
      </c>
      <c r="L627">
        <v>1.3999999999999999E-4</v>
      </c>
      <c r="M627">
        <v>2.3379999999999998E-3</v>
      </c>
      <c r="N627">
        <v>1E-4</v>
      </c>
      <c r="O627">
        <v>0.37241999999999997</v>
      </c>
      <c r="Q627">
        <v>55.29</v>
      </c>
      <c r="R627">
        <v>0.89</v>
      </c>
      <c r="S627">
        <v>54.8</v>
      </c>
      <c r="T627">
        <v>2.5</v>
      </c>
      <c r="U627">
        <v>73</v>
      </c>
      <c r="V627">
        <v>98</v>
      </c>
      <c r="W627">
        <v>55.29</v>
      </c>
      <c r="X627">
        <v>0.89</v>
      </c>
      <c r="Y627" s="20" t="s">
        <v>375</v>
      </c>
    </row>
    <row r="628" spans="1:25">
      <c r="A628" t="s">
        <v>351</v>
      </c>
      <c r="B628">
        <v>4550</v>
      </c>
      <c r="C628">
        <v>1125</v>
      </c>
      <c r="D628" s="13">
        <v>0.24725274725274726</v>
      </c>
      <c r="E628" s="10">
        <v>4.0444444444444443</v>
      </c>
      <c r="G628">
        <v>4.7100000000000003E-2</v>
      </c>
      <c r="H628">
        <v>2.3999999999999998E-3</v>
      </c>
      <c r="I628">
        <v>5.7700000000000001E-2</v>
      </c>
      <c r="J628">
        <v>4.4000000000000003E-3</v>
      </c>
      <c r="K628">
        <v>8.6199999999999992E-3</v>
      </c>
      <c r="L628">
        <v>2.7E-4</v>
      </c>
      <c r="M628">
        <v>2.3400000000000001E-3</v>
      </c>
      <c r="N628">
        <v>1.2E-4</v>
      </c>
      <c r="O628">
        <v>-2.9537000000000001E-2</v>
      </c>
      <c r="Q628">
        <v>55.33</v>
      </c>
      <c r="R628">
        <v>1.7</v>
      </c>
      <c r="S628">
        <v>57</v>
      </c>
      <c r="T628">
        <v>4.2</v>
      </c>
      <c r="U628">
        <v>56</v>
      </c>
      <c r="V628">
        <v>100</v>
      </c>
      <c r="W628">
        <v>55.33</v>
      </c>
      <c r="X628">
        <v>1.7</v>
      </c>
      <c r="Y628" s="20" t="s">
        <v>375</v>
      </c>
    </row>
    <row r="629" spans="1:25">
      <c r="A629" t="s">
        <v>370</v>
      </c>
      <c r="B629">
        <v>5641</v>
      </c>
      <c r="C629">
        <v>1031</v>
      </c>
      <c r="D629" s="13">
        <v>0.18276901258642084</v>
      </c>
      <c r="E629" s="10">
        <v>5.471387002909796</v>
      </c>
      <c r="G629">
        <v>4.9299999999999997E-2</v>
      </c>
      <c r="H629">
        <v>2.0999999999999999E-3</v>
      </c>
      <c r="I629">
        <v>5.5399999999999998E-2</v>
      </c>
      <c r="J629">
        <v>2.3E-3</v>
      </c>
      <c r="K629">
        <v>8.6390000000000008E-3</v>
      </c>
      <c r="L629">
        <v>1.6000000000000001E-4</v>
      </c>
      <c r="M629">
        <v>2.6020000000000001E-3</v>
      </c>
      <c r="N629">
        <v>1E-4</v>
      </c>
      <c r="O629">
        <v>0.23891999999999999</v>
      </c>
      <c r="Q629">
        <v>55.45</v>
      </c>
      <c r="R629">
        <v>1</v>
      </c>
      <c r="S629">
        <v>54.8</v>
      </c>
      <c r="T629">
        <v>2.2999999999999998</v>
      </c>
      <c r="U629">
        <v>168</v>
      </c>
      <c r="V629">
        <v>100</v>
      </c>
      <c r="W629">
        <v>55.45</v>
      </c>
      <c r="X629">
        <v>1</v>
      </c>
      <c r="Y629" s="20" t="s">
        <v>375</v>
      </c>
    </row>
    <row r="630" spans="1:25">
      <c r="A630" t="s">
        <v>357</v>
      </c>
      <c r="B630">
        <v>4040</v>
      </c>
      <c r="C630">
        <v>737</v>
      </c>
      <c r="D630" s="13">
        <v>0.18242574257425742</v>
      </c>
      <c r="E630" s="10">
        <v>5.4816824966078697</v>
      </c>
      <c r="G630">
        <v>4.7600000000000003E-2</v>
      </c>
      <c r="H630">
        <v>2.0999999999999999E-3</v>
      </c>
      <c r="I630">
        <v>6.1100000000000002E-2</v>
      </c>
      <c r="J630">
        <v>2.7000000000000001E-3</v>
      </c>
      <c r="K630">
        <v>8.6409999999999994E-3</v>
      </c>
      <c r="L630">
        <v>1.2999999999999999E-4</v>
      </c>
      <c r="M630">
        <v>2.3E-3</v>
      </c>
      <c r="N630">
        <v>1.1E-4</v>
      </c>
      <c r="O630">
        <v>0.36919000000000002</v>
      </c>
      <c r="Q630">
        <v>55.47</v>
      </c>
      <c r="R630">
        <v>0.8</v>
      </c>
      <c r="S630">
        <v>60.2</v>
      </c>
      <c r="T630">
        <v>2.6</v>
      </c>
      <c r="U630">
        <v>63</v>
      </c>
      <c r="V630">
        <v>100</v>
      </c>
      <c r="W630">
        <v>55.47</v>
      </c>
      <c r="X630">
        <v>0.8</v>
      </c>
      <c r="Y630" s="20" t="s">
        <v>375</v>
      </c>
    </row>
    <row r="631" spans="1:25">
      <c r="A631" t="s">
        <v>353</v>
      </c>
      <c r="B631">
        <v>5360</v>
      </c>
      <c r="C631">
        <v>810</v>
      </c>
      <c r="D631" s="13">
        <v>0.15111940298507462</v>
      </c>
      <c r="E631" s="10">
        <v>6.617283950617284</v>
      </c>
      <c r="G631">
        <v>4.8800000000000003E-2</v>
      </c>
      <c r="H631">
        <v>2.2000000000000001E-3</v>
      </c>
      <c r="I631">
        <v>6.2100000000000002E-2</v>
      </c>
      <c r="J631">
        <v>2.8E-3</v>
      </c>
      <c r="K631">
        <v>8.7299999999999999E-3</v>
      </c>
      <c r="L631">
        <v>1.8000000000000001E-4</v>
      </c>
      <c r="M631">
        <v>2.47E-3</v>
      </c>
      <c r="N631">
        <v>1.3999999999999999E-4</v>
      </c>
      <c r="O631">
        <v>0.61143000000000003</v>
      </c>
      <c r="Q631">
        <v>56.01</v>
      </c>
      <c r="R631">
        <v>1.1000000000000001</v>
      </c>
      <c r="S631">
        <v>61.2</v>
      </c>
      <c r="T631">
        <v>2.7</v>
      </c>
      <c r="U631">
        <v>132</v>
      </c>
      <c r="V631">
        <v>100</v>
      </c>
      <c r="W631">
        <v>56.01</v>
      </c>
      <c r="X631">
        <v>1.1000000000000001</v>
      </c>
      <c r="Y631" s="20" t="s">
        <v>375</v>
      </c>
    </row>
    <row r="632" spans="1:25">
      <c r="A632" t="s">
        <v>367</v>
      </c>
      <c r="B632">
        <v>5110</v>
      </c>
      <c r="C632">
        <v>1233</v>
      </c>
      <c r="D632" s="13">
        <v>0.24129158512720156</v>
      </c>
      <c r="E632" s="10">
        <v>4.1443633414436336</v>
      </c>
      <c r="G632">
        <v>4.7809999999999998E-2</v>
      </c>
      <c r="H632">
        <v>2E-3</v>
      </c>
      <c r="I632">
        <v>5.7200000000000001E-2</v>
      </c>
      <c r="J632">
        <v>2.3999999999999998E-3</v>
      </c>
      <c r="K632">
        <v>8.7790000000000003E-3</v>
      </c>
      <c r="L632">
        <v>1.3999999999999999E-4</v>
      </c>
      <c r="M632">
        <v>2.392E-3</v>
      </c>
      <c r="N632">
        <v>9.7E-5</v>
      </c>
      <c r="O632">
        <v>0.29687999999999998</v>
      </c>
      <c r="Q632">
        <v>56.35</v>
      </c>
      <c r="R632">
        <v>0.87</v>
      </c>
      <c r="S632">
        <v>56.5</v>
      </c>
      <c r="T632">
        <v>2.2999999999999998</v>
      </c>
      <c r="U632">
        <v>87</v>
      </c>
      <c r="V632">
        <v>93</v>
      </c>
      <c r="W632">
        <v>56.35</v>
      </c>
      <c r="X632">
        <v>0.87</v>
      </c>
      <c r="Y632" s="20" t="s">
        <v>375</v>
      </c>
    </row>
    <row r="633" spans="1:25">
      <c r="A633" t="s">
        <v>365</v>
      </c>
      <c r="B633">
        <v>2450</v>
      </c>
      <c r="C633">
        <v>576</v>
      </c>
      <c r="D633" s="13">
        <v>0.23510204081632652</v>
      </c>
      <c r="E633" s="10">
        <v>4.2534722222222223</v>
      </c>
      <c r="G633">
        <v>4.7399999999999998E-2</v>
      </c>
      <c r="H633">
        <v>2.3E-3</v>
      </c>
      <c r="I633">
        <v>5.7299999999999997E-2</v>
      </c>
      <c r="J633">
        <v>2.8E-3</v>
      </c>
      <c r="K633">
        <v>8.7899999999999992E-3</v>
      </c>
      <c r="L633">
        <v>1.9000000000000001E-4</v>
      </c>
      <c r="M633">
        <v>2.3900000000000002E-3</v>
      </c>
      <c r="N633">
        <v>1.2999999999999999E-4</v>
      </c>
      <c r="O633">
        <v>0.20005000000000001</v>
      </c>
      <c r="Q633">
        <v>56.4</v>
      </c>
      <c r="R633">
        <v>1.2</v>
      </c>
      <c r="S633">
        <v>56.5</v>
      </c>
      <c r="T633">
        <v>2.6</v>
      </c>
      <c r="U633">
        <v>83</v>
      </c>
      <c r="V633">
        <v>110</v>
      </c>
      <c r="W633">
        <v>56.4</v>
      </c>
      <c r="X633">
        <v>1.2</v>
      </c>
      <c r="Y633" s="20" t="s">
        <v>375</v>
      </c>
    </row>
    <row r="634" spans="1:25">
      <c r="A634" t="s">
        <v>356</v>
      </c>
      <c r="B634">
        <v>4110</v>
      </c>
      <c r="C634">
        <v>843</v>
      </c>
      <c r="D634" s="13">
        <v>0.20510948905109488</v>
      </c>
      <c r="E634" s="10">
        <v>4.8754448398576509</v>
      </c>
      <c r="G634">
        <v>4.4299999999999999E-2</v>
      </c>
      <c r="H634">
        <v>2.2000000000000001E-3</v>
      </c>
      <c r="I634">
        <v>5.8599999999999999E-2</v>
      </c>
      <c r="J634">
        <v>3.0999999999999999E-3</v>
      </c>
      <c r="K634">
        <v>8.8000000000000005E-3</v>
      </c>
      <c r="L634">
        <v>1.8000000000000001E-4</v>
      </c>
      <c r="M634">
        <v>2.3410000000000002E-3</v>
      </c>
      <c r="N634">
        <v>1.3999999999999999E-4</v>
      </c>
      <c r="O634">
        <v>-0.21515000000000001</v>
      </c>
      <c r="Q634">
        <v>56.46</v>
      </c>
      <c r="R634">
        <v>1.1000000000000001</v>
      </c>
      <c r="S634">
        <v>57.8</v>
      </c>
      <c r="T634">
        <v>3</v>
      </c>
      <c r="U634">
        <v>-48</v>
      </c>
      <c r="V634">
        <v>100</v>
      </c>
      <c r="W634">
        <v>56.46</v>
      </c>
      <c r="X634">
        <v>1.1000000000000001</v>
      </c>
      <c r="Y634" s="20" t="s">
        <v>375</v>
      </c>
    </row>
    <row r="635" spans="1:25">
      <c r="A635" t="s">
        <v>359</v>
      </c>
      <c r="B635">
        <v>5620</v>
      </c>
      <c r="C635">
        <v>624</v>
      </c>
      <c r="D635" s="13">
        <v>0.1110320284697509</v>
      </c>
      <c r="E635" s="10">
        <v>9.0064102564102573</v>
      </c>
      <c r="G635">
        <v>4.6899999999999997E-2</v>
      </c>
      <c r="H635">
        <v>2.0999999999999999E-3</v>
      </c>
      <c r="I635">
        <v>5.5300000000000002E-2</v>
      </c>
      <c r="J635">
        <v>2.5000000000000001E-3</v>
      </c>
      <c r="K635">
        <v>8.8360000000000001E-3</v>
      </c>
      <c r="L635">
        <v>1.3999999999999999E-4</v>
      </c>
      <c r="M635">
        <v>2.5100000000000001E-3</v>
      </c>
      <c r="N635">
        <v>1.1E-4</v>
      </c>
      <c r="O635">
        <v>-0.10879999999999999</v>
      </c>
      <c r="Q635">
        <v>56.71</v>
      </c>
      <c r="R635">
        <v>0.9</v>
      </c>
      <c r="S635">
        <v>54.7</v>
      </c>
      <c r="T635">
        <v>2.4</v>
      </c>
      <c r="U635">
        <v>43</v>
      </c>
      <c r="V635">
        <v>100</v>
      </c>
      <c r="W635">
        <v>56.71</v>
      </c>
      <c r="X635">
        <v>0.9</v>
      </c>
      <c r="Y635" s="20" t="s">
        <v>375</v>
      </c>
    </row>
    <row r="636" spans="1:25">
      <c r="A636" t="s">
        <v>354</v>
      </c>
      <c r="B636">
        <v>7670</v>
      </c>
      <c r="C636">
        <v>277.5</v>
      </c>
      <c r="D636" s="13">
        <v>3.617992177314211E-2</v>
      </c>
      <c r="E636" s="10">
        <v>27.63963963963964</v>
      </c>
      <c r="G636">
        <v>5.3100000000000001E-2</v>
      </c>
      <c r="H636">
        <v>2.5000000000000001E-3</v>
      </c>
      <c r="I636">
        <v>6.9000000000000006E-2</v>
      </c>
      <c r="J636">
        <v>3.5999999999999999E-3</v>
      </c>
      <c r="K636">
        <v>8.8629999999999994E-3</v>
      </c>
      <c r="L636">
        <v>1.3999999999999999E-4</v>
      </c>
      <c r="M636">
        <v>5.1999999999999998E-3</v>
      </c>
      <c r="N636">
        <v>2.7999999999999998E-4</v>
      </c>
      <c r="O636">
        <v>0.21337</v>
      </c>
      <c r="Q636">
        <v>56.88</v>
      </c>
      <c r="R636">
        <v>0.87</v>
      </c>
      <c r="S636">
        <v>67.7</v>
      </c>
      <c r="T636">
        <v>3.4</v>
      </c>
      <c r="U636">
        <v>328</v>
      </c>
      <c r="V636">
        <v>100</v>
      </c>
      <c r="W636">
        <v>56.88</v>
      </c>
      <c r="X636">
        <v>0.87</v>
      </c>
      <c r="Y636" s="14" t="s">
        <v>55</v>
      </c>
    </row>
    <row r="637" spans="1:25">
      <c r="A637" t="s">
        <v>355</v>
      </c>
      <c r="B637">
        <v>7210</v>
      </c>
      <c r="C637">
        <v>1309</v>
      </c>
      <c r="D637" s="13">
        <v>0.18155339805825244</v>
      </c>
      <c r="E637" s="10">
        <v>5.5080213903743314</v>
      </c>
      <c r="G637">
        <v>4.7230000000000001E-2</v>
      </c>
      <c r="H637">
        <v>1.9E-3</v>
      </c>
      <c r="I637">
        <v>6.25E-2</v>
      </c>
      <c r="J637">
        <v>2.5000000000000001E-3</v>
      </c>
      <c r="K637">
        <v>8.8690000000000001E-3</v>
      </c>
      <c r="L637">
        <v>1.2999999999999999E-4</v>
      </c>
      <c r="M637">
        <v>2.379E-3</v>
      </c>
      <c r="N637">
        <v>9.8999999999999994E-5</v>
      </c>
      <c r="O637">
        <v>0.34706999999999999</v>
      </c>
      <c r="Q637">
        <v>56.92</v>
      </c>
      <c r="R637">
        <v>0.81</v>
      </c>
      <c r="S637">
        <v>61.55</v>
      </c>
      <c r="T637">
        <v>2.4</v>
      </c>
      <c r="U637">
        <v>60</v>
      </c>
      <c r="V637">
        <v>93</v>
      </c>
      <c r="W637">
        <v>56.92</v>
      </c>
      <c r="X637">
        <v>0.81</v>
      </c>
      <c r="Y637" s="20" t="s">
        <v>375</v>
      </c>
    </row>
    <row r="638" spans="1:25">
      <c r="A638" t="s">
        <v>368</v>
      </c>
      <c r="B638">
        <v>2103</v>
      </c>
      <c r="C638">
        <v>1263</v>
      </c>
      <c r="D638" s="13">
        <v>0.60057061340941509</v>
      </c>
      <c r="E638" s="10">
        <v>1.665083135391924</v>
      </c>
      <c r="G638">
        <v>4.9000000000000002E-2</v>
      </c>
      <c r="H638">
        <v>2.3E-3</v>
      </c>
      <c r="I638">
        <v>5.6300000000000003E-2</v>
      </c>
      <c r="J638">
        <v>2.8E-3</v>
      </c>
      <c r="K638">
        <v>8.8800000000000007E-3</v>
      </c>
      <c r="L638">
        <v>2.1000000000000001E-4</v>
      </c>
      <c r="M638">
        <v>2.3839999999999998E-3</v>
      </c>
      <c r="N638">
        <v>8.8999999999999995E-5</v>
      </c>
      <c r="O638">
        <v>0.34899000000000002</v>
      </c>
      <c r="Q638">
        <v>57</v>
      </c>
      <c r="R638">
        <v>1.3</v>
      </c>
      <c r="S638">
        <v>55.6</v>
      </c>
      <c r="T638">
        <v>2.7</v>
      </c>
      <c r="U638">
        <v>139</v>
      </c>
      <c r="V638">
        <v>110</v>
      </c>
      <c r="W638">
        <v>57</v>
      </c>
      <c r="X638">
        <v>1.3</v>
      </c>
      <c r="Y638" s="20" t="s">
        <v>375</v>
      </c>
    </row>
    <row r="639" spans="1:25">
      <c r="A639" t="s">
        <v>358</v>
      </c>
      <c r="B639">
        <v>2040</v>
      </c>
      <c r="C639">
        <v>398</v>
      </c>
      <c r="D639" s="13">
        <v>0.19509803921568628</v>
      </c>
      <c r="E639" s="10">
        <v>5.125628140703518</v>
      </c>
      <c r="G639">
        <v>4.65E-2</v>
      </c>
      <c r="H639">
        <v>3.5999999999999999E-3</v>
      </c>
      <c r="I639">
        <v>5.8999999999999997E-2</v>
      </c>
      <c r="J639">
        <v>5.4000000000000003E-3</v>
      </c>
      <c r="K639">
        <v>8.94E-3</v>
      </c>
      <c r="L639">
        <v>4.4999999999999999E-4</v>
      </c>
      <c r="M639">
        <v>2.3600000000000001E-3</v>
      </c>
      <c r="N639">
        <v>7.6999999999999996E-4</v>
      </c>
      <c r="O639">
        <v>0.40934999999999999</v>
      </c>
      <c r="Q639">
        <v>57.4</v>
      </c>
      <c r="R639">
        <v>2.9</v>
      </c>
      <c r="S639">
        <v>58.2</v>
      </c>
      <c r="T639">
        <v>5.2</v>
      </c>
      <c r="U639">
        <v>20</v>
      </c>
      <c r="V639">
        <v>150</v>
      </c>
      <c r="W639">
        <v>57.4</v>
      </c>
      <c r="X639">
        <v>2.9</v>
      </c>
      <c r="Y639" s="20" t="s">
        <v>375</v>
      </c>
    </row>
    <row r="640" spans="1:25">
      <c r="A640" t="s">
        <v>374</v>
      </c>
      <c r="B640">
        <v>4200</v>
      </c>
      <c r="C640">
        <v>817</v>
      </c>
      <c r="D640" s="13">
        <v>0.19452380952380952</v>
      </c>
      <c r="E640" s="10">
        <v>5.1407588739290082</v>
      </c>
      <c r="G640">
        <v>4.8800000000000003E-2</v>
      </c>
      <c r="H640">
        <v>2.0999999999999999E-3</v>
      </c>
      <c r="I640">
        <v>6.13E-2</v>
      </c>
      <c r="J640">
        <v>3.3999999999999998E-3</v>
      </c>
      <c r="K640">
        <v>9.0799999999999995E-3</v>
      </c>
      <c r="L640">
        <v>2.0000000000000001E-4</v>
      </c>
      <c r="M640">
        <v>2.444E-3</v>
      </c>
      <c r="N640">
        <v>9.8999999999999994E-5</v>
      </c>
      <c r="O640">
        <v>0.10600999999999999</v>
      </c>
      <c r="Q640">
        <v>58.27</v>
      </c>
      <c r="R640">
        <v>1.3</v>
      </c>
      <c r="S640">
        <v>60.4</v>
      </c>
      <c r="T640">
        <v>3</v>
      </c>
      <c r="U640">
        <v>134</v>
      </c>
      <c r="V640">
        <v>96</v>
      </c>
      <c r="W640">
        <v>58.27</v>
      </c>
      <c r="X640">
        <v>1.3</v>
      </c>
      <c r="Y640" s="20" t="s">
        <v>375</v>
      </c>
    </row>
    <row r="641" spans="1:25">
      <c r="A641" t="s">
        <v>366</v>
      </c>
      <c r="B641">
        <v>6320</v>
      </c>
      <c r="C641">
        <v>575</v>
      </c>
      <c r="D641" s="13">
        <v>9.0981012658227847E-2</v>
      </c>
      <c r="E641" s="10">
        <v>10.991304347826087</v>
      </c>
      <c r="G641">
        <v>4.7600000000000003E-2</v>
      </c>
      <c r="H641">
        <v>2.3999999999999998E-3</v>
      </c>
      <c r="I641">
        <v>6.0100000000000001E-2</v>
      </c>
      <c r="J641">
        <v>3.0000000000000001E-3</v>
      </c>
      <c r="K641">
        <v>9.1020000000000007E-3</v>
      </c>
      <c r="L641">
        <v>1.3999999999999999E-4</v>
      </c>
      <c r="M641">
        <v>2.47E-3</v>
      </c>
      <c r="N641">
        <v>5.9000000000000003E-4</v>
      </c>
      <c r="O641">
        <v>0.11597</v>
      </c>
      <c r="Q641">
        <v>58.41</v>
      </c>
      <c r="R641">
        <v>0.87</v>
      </c>
      <c r="S641">
        <v>59.2</v>
      </c>
      <c r="T641">
        <v>2.9</v>
      </c>
      <c r="U641">
        <v>79</v>
      </c>
      <c r="V641">
        <v>100</v>
      </c>
      <c r="W641">
        <v>58.41</v>
      </c>
      <c r="X641">
        <v>0.87</v>
      </c>
      <c r="Y641" s="20" t="s">
        <v>375</v>
      </c>
    </row>
    <row r="642" spans="1:25">
      <c r="A642" t="s">
        <v>369</v>
      </c>
      <c r="B642">
        <v>10520</v>
      </c>
      <c r="C642">
        <v>641</v>
      </c>
      <c r="D642" s="13">
        <v>6.0931558935361216E-2</v>
      </c>
      <c r="E642" s="10">
        <v>16.411856474258972</v>
      </c>
      <c r="G642">
        <v>6.4100000000000004E-2</v>
      </c>
      <c r="H642">
        <v>4.3E-3</v>
      </c>
      <c r="I642">
        <v>7.8E-2</v>
      </c>
      <c r="J642">
        <v>4.7000000000000002E-3</v>
      </c>
      <c r="K642">
        <v>9.4999999999999998E-3</v>
      </c>
      <c r="L642">
        <v>1.3999999999999999E-4</v>
      </c>
      <c r="M642">
        <v>9.1400000000000006E-3</v>
      </c>
      <c r="N642">
        <v>1.1000000000000001E-3</v>
      </c>
      <c r="O642">
        <v>-0.26325999999999999</v>
      </c>
      <c r="Q642">
        <v>60.95</v>
      </c>
      <c r="R642">
        <v>0.9</v>
      </c>
      <c r="S642">
        <v>76.2</v>
      </c>
      <c r="T642">
        <v>4.4000000000000004</v>
      </c>
      <c r="U642">
        <v>740</v>
      </c>
      <c r="V642">
        <v>120</v>
      </c>
      <c r="W642">
        <v>60.95</v>
      </c>
      <c r="X642">
        <v>0.9</v>
      </c>
      <c r="Y642" s="14" t="s">
        <v>55</v>
      </c>
    </row>
    <row r="643" spans="1:25">
      <c r="A643" t="s">
        <v>344</v>
      </c>
      <c r="B643">
        <v>2630</v>
      </c>
      <c r="C643">
        <v>64.7</v>
      </c>
      <c r="D643" s="13">
        <v>2.4600760456273765E-2</v>
      </c>
      <c r="E643" s="10">
        <v>40.649149922720248</v>
      </c>
      <c r="G643">
        <v>4.8000000000000001E-2</v>
      </c>
      <c r="H643">
        <v>2.2000000000000001E-3</v>
      </c>
      <c r="I643">
        <v>6.2899999999999998E-2</v>
      </c>
      <c r="J643">
        <v>2.7000000000000001E-3</v>
      </c>
      <c r="K643">
        <v>9.5200000000000007E-3</v>
      </c>
      <c r="L643">
        <v>1.7000000000000001E-4</v>
      </c>
      <c r="M643">
        <v>2.7799999999999999E-3</v>
      </c>
      <c r="N643">
        <v>3.6000000000000002E-4</v>
      </c>
      <c r="O643">
        <v>-0.11511</v>
      </c>
      <c r="Q643">
        <v>61.11</v>
      </c>
      <c r="R643">
        <v>1.1000000000000001</v>
      </c>
      <c r="S643">
        <v>62</v>
      </c>
      <c r="T643">
        <v>2.6</v>
      </c>
      <c r="U643">
        <v>96</v>
      </c>
      <c r="V643">
        <v>100</v>
      </c>
      <c r="W643">
        <v>61.11</v>
      </c>
      <c r="X643">
        <v>1.1000000000000001</v>
      </c>
      <c r="Y643" s="14" t="s">
        <v>53</v>
      </c>
    </row>
    <row r="644" spans="1:25">
      <c r="A644" t="s">
        <v>350</v>
      </c>
      <c r="B644">
        <v>123</v>
      </c>
      <c r="C644">
        <v>72.8</v>
      </c>
      <c r="D644" s="13">
        <v>0.59186991869918693</v>
      </c>
      <c r="E644" s="10">
        <v>1.6895604395604396</v>
      </c>
      <c r="G644">
        <v>4.8899999999999999E-2</v>
      </c>
      <c r="H644">
        <v>4.8999999999999998E-3</v>
      </c>
      <c r="I644">
        <v>0.13200000000000001</v>
      </c>
      <c r="J644">
        <v>1.2999999999999999E-2</v>
      </c>
      <c r="K644">
        <v>1.857E-2</v>
      </c>
      <c r="L644">
        <v>9.2000000000000003E-4</v>
      </c>
      <c r="M644">
        <v>5.47E-3</v>
      </c>
      <c r="N644">
        <v>4.2000000000000002E-4</v>
      </c>
      <c r="O644">
        <v>-0.16259999999999999</v>
      </c>
      <c r="Q644">
        <v>118.6</v>
      </c>
      <c r="R644">
        <v>5.8</v>
      </c>
      <c r="S644">
        <v>125</v>
      </c>
      <c r="T644">
        <v>12</v>
      </c>
      <c r="U644">
        <v>240</v>
      </c>
      <c r="V644">
        <v>200</v>
      </c>
      <c r="W644">
        <v>118.6</v>
      </c>
      <c r="X644">
        <v>5.8</v>
      </c>
      <c r="Y644" s="14" t="s">
        <v>54</v>
      </c>
    </row>
    <row r="645" spans="1:25">
      <c r="A645" t="s">
        <v>363</v>
      </c>
      <c r="B645">
        <v>240</v>
      </c>
      <c r="C645">
        <v>204</v>
      </c>
      <c r="D645" s="13">
        <v>0.85</v>
      </c>
      <c r="E645" s="10">
        <v>1.1764705882352942</v>
      </c>
      <c r="G645">
        <v>5.1299999999999998E-2</v>
      </c>
      <c r="H645">
        <v>3.0999999999999999E-3</v>
      </c>
      <c r="I645">
        <v>0.16250000000000001</v>
      </c>
      <c r="J645">
        <v>9.9000000000000008E-3</v>
      </c>
      <c r="K645">
        <v>2.3519999999999999E-2</v>
      </c>
      <c r="L645">
        <v>4.2999999999999999E-4</v>
      </c>
      <c r="M645">
        <v>7.62E-3</v>
      </c>
      <c r="N645">
        <v>3.6000000000000002E-4</v>
      </c>
      <c r="O645">
        <v>0.14460000000000001</v>
      </c>
      <c r="Q645">
        <v>149.80000000000001</v>
      </c>
      <c r="R645">
        <v>2.7</v>
      </c>
      <c r="S645">
        <v>153.9</v>
      </c>
      <c r="T645">
        <v>8.6</v>
      </c>
      <c r="U645">
        <v>220</v>
      </c>
      <c r="V645">
        <v>130</v>
      </c>
      <c r="W645">
        <v>149.80000000000001</v>
      </c>
      <c r="X645">
        <v>2.7</v>
      </c>
      <c r="Y645" s="14" t="s">
        <v>54</v>
      </c>
    </row>
    <row r="646" spans="1:25">
      <c r="A646" t="s">
        <v>346</v>
      </c>
      <c r="B646">
        <v>410</v>
      </c>
      <c r="C646">
        <v>320</v>
      </c>
      <c r="D646" s="13">
        <v>0.78048780487804881</v>
      </c>
      <c r="E646" s="10">
        <v>1.28125</v>
      </c>
      <c r="G646">
        <v>5.5E-2</v>
      </c>
      <c r="H646">
        <v>2.5999999999999999E-3</v>
      </c>
      <c r="I646">
        <v>0.1817</v>
      </c>
      <c r="J646">
        <v>1.2999999999999999E-2</v>
      </c>
      <c r="K646">
        <v>2.4539999999999999E-2</v>
      </c>
      <c r="L646">
        <v>1.4E-3</v>
      </c>
      <c r="M646">
        <v>8.8699999999999994E-3</v>
      </c>
      <c r="N646">
        <v>4.4000000000000002E-4</v>
      </c>
      <c r="O646">
        <v>-0.17851</v>
      </c>
      <c r="Q646">
        <v>156.30000000000001</v>
      </c>
      <c r="R646">
        <v>9.1</v>
      </c>
      <c r="S646">
        <v>169.4</v>
      </c>
      <c r="T646">
        <v>12</v>
      </c>
      <c r="U646">
        <v>390</v>
      </c>
      <c r="V646">
        <v>110</v>
      </c>
      <c r="W646">
        <v>156.30000000000001</v>
      </c>
      <c r="X646">
        <v>9.1</v>
      </c>
      <c r="Y646" s="14" t="s">
        <v>54</v>
      </c>
    </row>
    <row r="647" spans="1:25">
      <c r="A647" t="s">
        <v>364</v>
      </c>
      <c r="B647">
        <v>412</v>
      </c>
      <c r="C647">
        <v>365.1</v>
      </c>
      <c r="D647" s="13">
        <v>0.88616504854368938</v>
      </c>
      <c r="E647" s="10">
        <v>1.128457956724185</v>
      </c>
      <c r="G647">
        <v>5.1700000000000003E-2</v>
      </c>
      <c r="H647">
        <v>2.7000000000000001E-3</v>
      </c>
      <c r="I647">
        <v>0.1721</v>
      </c>
      <c r="J647">
        <v>1.2999999999999999E-2</v>
      </c>
      <c r="K647">
        <v>2.469E-2</v>
      </c>
      <c r="L647">
        <v>1.4E-3</v>
      </c>
      <c r="M647">
        <v>8.3300000000000006E-3</v>
      </c>
      <c r="N647">
        <v>3.8000000000000002E-4</v>
      </c>
      <c r="O647">
        <v>0.10936</v>
      </c>
      <c r="Q647">
        <v>157.19999999999999</v>
      </c>
      <c r="R647">
        <v>9</v>
      </c>
      <c r="S647">
        <v>161.1</v>
      </c>
      <c r="T647">
        <v>11</v>
      </c>
      <c r="U647">
        <v>250</v>
      </c>
      <c r="V647">
        <v>110</v>
      </c>
      <c r="W647">
        <v>157.19999999999999</v>
      </c>
      <c r="X647">
        <v>9</v>
      </c>
      <c r="Y647" s="14" t="s">
        <v>54</v>
      </c>
    </row>
    <row r="648" spans="1:25">
      <c r="A648" t="s">
        <v>349</v>
      </c>
      <c r="B648">
        <v>460</v>
      </c>
      <c r="C648">
        <v>309</v>
      </c>
      <c r="D648" s="13">
        <v>0.67173913043478262</v>
      </c>
      <c r="E648" s="10">
        <v>1.4886731391585761</v>
      </c>
      <c r="G648">
        <v>4.9099999999999998E-2</v>
      </c>
      <c r="H648">
        <v>2.5999999999999999E-3</v>
      </c>
      <c r="I648">
        <v>0.1757</v>
      </c>
      <c r="J648">
        <v>8.8999999999999999E-3</v>
      </c>
      <c r="K648">
        <v>2.6169999999999999E-2</v>
      </c>
      <c r="L648">
        <v>4.6000000000000001E-4</v>
      </c>
      <c r="M648">
        <v>8.5299999999999994E-3</v>
      </c>
      <c r="N648">
        <v>3.6000000000000002E-4</v>
      </c>
      <c r="O648">
        <v>0.17455999999999999</v>
      </c>
      <c r="Q648">
        <v>166.5</v>
      </c>
      <c r="R648">
        <v>2.9</v>
      </c>
      <c r="S648">
        <v>164.2</v>
      </c>
      <c r="T648">
        <v>7.7</v>
      </c>
      <c r="U648">
        <v>140</v>
      </c>
      <c r="V648">
        <v>110</v>
      </c>
      <c r="W648">
        <v>166.5</v>
      </c>
      <c r="X648">
        <v>2.9</v>
      </c>
      <c r="Y648" s="14" t="s">
        <v>54</v>
      </c>
    </row>
    <row r="649" spans="1:25">
      <c r="A649" t="s">
        <v>360</v>
      </c>
      <c r="B649">
        <v>764</v>
      </c>
      <c r="C649">
        <v>694</v>
      </c>
      <c r="D649" s="13">
        <v>0.90837696335078533</v>
      </c>
      <c r="E649" s="10">
        <v>1.100864553314121</v>
      </c>
      <c r="G649">
        <v>4.99E-2</v>
      </c>
      <c r="H649">
        <v>2.5000000000000001E-3</v>
      </c>
      <c r="I649">
        <v>0.18029999999999999</v>
      </c>
      <c r="J649">
        <v>0.01</v>
      </c>
      <c r="K649">
        <v>2.664E-2</v>
      </c>
      <c r="L649">
        <v>4.8000000000000001E-4</v>
      </c>
      <c r="M649">
        <v>8.5599999999999999E-3</v>
      </c>
      <c r="N649">
        <v>4.0000000000000002E-4</v>
      </c>
      <c r="O649">
        <v>0.51044</v>
      </c>
      <c r="Q649">
        <v>169.5</v>
      </c>
      <c r="R649">
        <v>3</v>
      </c>
      <c r="S649">
        <v>168.2</v>
      </c>
      <c r="T649">
        <v>8.6</v>
      </c>
      <c r="U649">
        <v>180</v>
      </c>
      <c r="V649">
        <v>110</v>
      </c>
      <c r="W649">
        <v>169.5</v>
      </c>
      <c r="X649">
        <v>3</v>
      </c>
      <c r="Y649" s="14" t="s">
        <v>54</v>
      </c>
    </row>
    <row r="650" spans="1:25">
      <c r="E650" s="10" t="s">
        <v>517</v>
      </c>
    </row>
    <row r="651" spans="1:25">
      <c r="A651" s="19" t="s">
        <v>376</v>
      </c>
      <c r="E651" s="10" t="s">
        <v>517</v>
      </c>
    </row>
    <row r="652" spans="1:25">
      <c r="A652" s="17" t="s">
        <v>377</v>
      </c>
      <c r="E652" s="10" t="s">
        <v>517</v>
      </c>
    </row>
    <row r="653" spans="1:25">
      <c r="A653" s="18" t="s">
        <v>405</v>
      </c>
      <c r="E653" s="10" t="s">
        <v>517</v>
      </c>
    </row>
    <row r="654" spans="1:25">
      <c r="A654" t="s">
        <v>394</v>
      </c>
      <c r="B654">
        <v>15500</v>
      </c>
      <c r="C654">
        <v>1450</v>
      </c>
      <c r="D654" s="13">
        <v>9.3548387096774197E-2</v>
      </c>
      <c r="E654" s="10">
        <v>10.689655172413794</v>
      </c>
      <c r="G654">
        <v>5.8599999999999999E-2</v>
      </c>
      <c r="H654">
        <v>4.4999999999999997E-3</v>
      </c>
      <c r="I654">
        <v>5.2299999999999999E-2</v>
      </c>
      <c r="J654">
        <v>8.0999999999999996E-3</v>
      </c>
      <c r="K654">
        <v>6.2899999999999996E-3</v>
      </c>
      <c r="L654">
        <v>5.5999999999999995E-4</v>
      </c>
      <c r="M654">
        <v>4.1000000000000003E-3</v>
      </c>
      <c r="N654">
        <v>8.8000000000000003E-4</v>
      </c>
      <c r="O654">
        <v>0.39323999999999998</v>
      </c>
      <c r="Q654">
        <v>40.4</v>
      </c>
      <c r="R654">
        <v>3.6</v>
      </c>
      <c r="S654">
        <v>51.7</v>
      </c>
      <c r="T654">
        <v>7.6</v>
      </c>
      <c r="U654">
        <v>530</v>
      </c>
      <c r="V654">
        <v>120</v>
      </c>
      <c r="W654">
        <v>40.4</v>
      </c>
      <c r="X654">
        <v>3.6</v>
      </c>
      <c r="Y654" s="14" t="s">
        <v>407</v>
      </c>
    </row>
    <row r="655" spans="1:25">
      <c r="A655" t="s">
        <v>399</v>
      </c>
      <c r="B655">
        <v>1457</v>
      </c>
      <c r="C655">
        <v>49</v>
      </c>
      <c r="D655" s="13">
        <v>3.3630748112560054E-2</v>
      </c>
      <c r="E655" s="10">
        <v>29.73469387755102</v>
      </c>
      <c r="G655">
        <v>6.1100000000000002E-2</v>
      </c>
      <c r="H655">
        <v>5.4999999999999997E-3</v>
      </c>
      <c r="I655">
        <v>5.74E-2</v>
      </c>
      <c r="J655">
        <v>6.7999999999999996E-3</v>
      </c>
      <c r="K655">
        <v>6.5799999999999999E-3</v>
      </c>
      <c r="L655">
        <v>2.3000000000000001E-4</v>
      </c>
      <c r="M655">
        <v>9.9000000000000008E-3</v>
      </c>
      <c r="N655">
        <v>1.6000000000000001E-3</v>
      </c>
      <c r="O655">
        <v>0.12509000000000001</v>
      </c>
      <c r="Q655">
        <v>42.3</v>
      </c>
      <c r="R655">
        <v>1.4</v>
      </c>
      <c r="S655">
        <v>56.6</v>
      </c>
      <c r="T655">
        <v>6.3</v>
      </c>
      <c r="U655">
        <v>570</v>
      </c>
      <c r="V655">
        <v>150</v>
      </c>
      <c r="W655">
        <v>42.3</v>
      </c>
      <c r="X655">
        <v>1.4</v>
      </c>
      <c r="Y655" s="14" t="s">
        <v>407</v>
      </c>
    </row>
    <row r="656" spans="1:25">
      <c r="A656" t="s">
        <v>403</v>
      </c>
      <c r="B656">
        <v>3325</v>
      </c>
      <c r="C656">
        <v>123.8</v>
      </c>
      <c r="D656" s="13">
        <v>3.7233082706766917E-2</v>
      </c>
      <c r="E656" s="10">
        <v>26.857835218093701</v>
      </c>
      <c r="G656">
        <v>6.4100000000000004E-2</v>
      </c>
      <c r="H656">
        <v>3.0999999999999999E-3</v>
      </c>
      <c r="I656">
        <v>6.2899999999999998E-2</v>
      </c>
      <c r="J656">
        <v>2.7000000000000001E-3</v>
      </c>
      <c r="K656">
        <v>7.5300000000000002E-3</v>
      </c>
      <c r="L656">
        <v>2.9E-4</v>
      </c>
      <c r="M656">
        <v>1.15E-2</v>
      </c>
      <c r="N656">
        <v>1.1999999999999999E-3</v>
      </c>
      <c r="O656">
        <v>0.13979</v>
      </c>
      <c r="Q656">
        <v>48.39</v>
      </c>
      <c r="R656">
        <v>1.8</v>
      </c>
      <c r="S656">
        <v>61.9</v>
      </c>
      <c r="T656">
        <v>2.6</v>
      </c>
      <c r="U656">
        <v>730</v>
      </c>
      <c r="V656">
        <v>120</v>
      </c>
      <c r="W656">
        <v>48.39</v>
      </c>
      <c r="X656">
        <v>1.8</v>
      </c>
      <c r="Y656" s="12" t="s">
        <v>406</v>
      </c>
    </row>
    <row r="657" spans="1:25">
      <c r="A657" t="s">
        <v>383</v>
      </c>
      <c r="B657">
        <v>2930</v>
      </c>
      <c r="C657">
        <v>93.1</v>
      </c>
      <c r="D657" s="13">
        <v>3.177474402730375E-2</v>
      </c>
      <c r="E657" s="10">
        <v>31.471535982814181</v>
      </c>
      <c r="G657">
        <v>4.7600000000000003E-2</v>
      </c>
      <c r="H657">
        <v>2.2000000000000001E-3</v>
      </c>
      <c r="I657">
        <v>5.0999999999999997E-2</v>
      </c>
      <c r="J657">
        <v>2.3999999999999998E-3</v>
      </c>
      <c r="K657">
        <v>7.7000000000000002E-3</v>
      </c>
      <c r="L657">
        <v>1.3999999999999999E-4</v>
      </c>
      <c r="M657">
        <v>2.3500000000000001E-3</v>
      </c>
      <c r="N657">
        <v>5.2999999999999998E-4</v>
      </c>
      <c r="O657">
        <v>-9.1832999999999997E-4</v>
      </c>
      <c r="Q657">
        <v>49.44</v>
      </c>
      <c r="R657">
        <v>0.89</v>
      </c>
      <c r="S657">
        <v>50.5</v>
      </c>
      <c r="T657">
        <v>2.2999999999999998</v>
      </c>
      <c r="U657">
        <v>97</v>
      </c>
      <c r="V657">
        <v>100</v>
      </c>
      <c r="W657">
        <v>49.44</v>
      </c>
      <c r="X657">
        <v>0.89</v>
      </c>
      <c r="Y657" s="12" t="s">
        <v>52</v>
      </c>
    </row>
    <row r="658" spans="1:25">
      <c r="A658" t="s">
        <v>390</v>
      </c>
      <c r="B658">
        <v>1882</v>
      </c>
      <c r="C658">
        <v>47.3</v>
      </c>
      <c r="D658" s="13">
        <v>2.5132837407013813E-2</v>
      </c>
      <c r="E658" s="10">
        <v>39.788583509513742</v>
      </c>
      <c r="G658">
        <v>6.1600000000000002E-2</v>
      </c>
      <c r="H658">
        <v>3.8E-3</v>
      </c>
      <c r="I658">
        <v>6.6799999999999998E-2</v>
      </c>
      <c r="J658">
        <v>4.4999999999999997E-3</v>
      </c>
      <c r="K658">
        <v>7.8600000000000007E-3</v>
      </c>
      <c r="L658">
        <v>2.4000000000000001E-4</v>
      </c>
      <c r="M658">
        <v>1.1599999999999999E-2</v>
      </c>
      <c r="N658">
        <v>1.8E-3</v>
      </c>
      <c r="O658">
        <v>0.33975</v>
      </c>
      <c r="Q658">
        <v>50.4</v>
      </c>
      <c r="R658">
        <v>1.6</v>
      </c>
      <c r="S658">
        <v>65.599999999999994</v>
      </c>
      <c r="T658">
        <v>4.3</v>
      </c>
      <c r="U658">
        <v>680</v>
      </c>
      <c r="V658">
        <v>120</v>
      </c>
      <c r="W658">
        <v>50.4</v>
      </c>
      <c r="X658">
        <v>1.6</v>
      </c>
      <c r="Y658" s="12" t="s">
        <v>406</v>
      </c>
    </row>
    <row r="659" spans="1:25">
      <c r="A659" t="s">
        <v>396</v>
      </c>
      <c r="B659">
        <v>6580</v>
      </c>
      <c r="C659">
        <v>399</v>
      </c>
      <c r="D659" s="13">
        <v>6.0638297872340423E-2</v>
      </c>
      <c r="E659" s="10">
        <v>16.491228070175438</v>
      </c>
      <c r="G659">
        <v>5.3900000000000003E-2</v>
      </c>
      <c r="H659">
        <v>6.3E-3</v>
      </c>
      <c r="I659">
        <v>6.0299999999999999E-2</v>
      </c>
      <c r="J659">
        <v>7.1999999999999998E-3</v>
      </c>
      <c r="K659">
        <v>7.8820000000000001E-3</v>
      </c>
      <c r="L659">
        <v>1.2E-4</v>
      </c>
      <c r="M659">
        <v>4.6800000000000001E-3</v>
      </c>
      <c r="N659">
        <v>7.1000000000000002E-4</v>
      </c>
      <c r="O659">
        <v>2.5517000000000001E-2</v>
      </c>
      <c r="Q659">
        <v>50.61</v>
      </c>
      <c r="R659">
        <v>0.8</v>
      </c>
      <c r="S659">
        <v>59.4</v>
      </c>
      <c r="T659">
        <v>6.7</v>
      </c>
      <c r="U659">
        <v>356</v>
      </c>
      <c r="V659">
        <v>170</v>
      </c>
      <c r="W659">
        <v>50.61</v>
      </c>
      <c r="X659">
        <v>0.8</v>
      </c>
      <c r="Y659" s="12" t="s">
        <v>406</v>
      </c>
    </row>
    <row r="660" spans="1:25">
      <c r="A660" t="s">
        <v>389</v>
      </c>
      <c r="B660">
        <v>3790</v>
      </c>
      <c r="C660">
        <v>100</v>
      </c>
      <c r="D660" s="13">
        <v>2.6385224274406333E-2</v>
      </c>
      <c r="E660" s="10">
        <v>37.9</v>
      </c>
      <c r="G660">
        <v>4.6300000000000001E-2</v>
      </c>
      <c r="H660">
        <v>2.0999999999999999E-3</v>
      </c>
      <c r="I660">
        <v>5.1799999999999999E-2</v>
      </c>
      <c r="J660">
        <v>2.5999999999999999E-3</v>
      </c>
      <c r="K660">
        <v>7.8960000000000002E-3</v>
      </c>
      <c r="L660">
        <v>1.9000000000000001E-4</v>
      </c>
      <c r="M660">
        <v>3.2000000000000002E-3</v>
      </c>
      <c r="N660">
        <v>3.2000000000000003E-4</v>
      </c>
      <c r="O660">
        <v>1.2338999999999999E-2</v>
      </c>
      <c r="Q660">
        <v>50.7</v>
      </c>
      <c r="R660">
        <v>1.2</v>
      </c>
      <c r="S660">
        <v>51.3</v>
      </c>
      <c r="T660">
        <v>2.5</v>
      </c>
      <c r="U660">
        <v>18</v>
      </c>
      <c r="V660">
        <v>99</v>
      </c>
      <c r="W660">
        <v>50.7</v>
      </c>
      <c r="X660">
        <v>1.2</v>
      </c>
      <c r="Y660" s="12" t="s">
        <v>52</v>
      </c>
    </row>
    <row r="661" spans="1:25">
      <c r="A661" t="s">
        <v>393</v>
      </c>
      <c r="B661">
        <v>3650</v>
      </c>
      <c r="C661">
        <v>122</v>
      </c>
      <c r="D661" s="13">
        <v>3.3424657534246574E-2</v>
      </c>
      <c r="E661" s="10">
        <v>29.918032786885245</v>
      </c>
      <c r="G661">
        <v>5.2699999999999997E-2</v>
      </c>
      <c r="H661">
        <v>2.5000000000000001E-2</v>
      </c>
      <c r="I661">
        <v>5.8999999999999997E-2</v>
      </c>
      <c r="J661">
        <v>5.3999999999999999E-2</v>
      </c>
      <c r="K661">
        <v>7.9299999999999995E-3</v>
      </c>
      <c r="L661">
        <v>5.1999999999999995E-4</v>
      </c>
      <c r="M661">
        <v>6.4999999999999997E-3</v>
      </c>
      <c r="N661">
        <v>1.7000000000000001E-2</v>
      </c>
      <c r="O661">
        <v>0.71601999999999999</v>
      </c>
      <c r="Q661">
        <v>50.91</v>
      </c>
      <c r="R661">
        <v>3.3</v>
      </c>
      <c r="S661">
        <v>58.2</v>
      </c>
      <c r="T661">
        <v>40</v>
      </c>
      <c r="U661">
        <v>300</v>
      </c>
      <c r="V661">
        <v>330</v>
      </c>
      <c r="W661">
        <v>50.91</v>
      </c>
      <c r="X661">
        <v>3.3</v>
      </c>
      <c r="Y661" s="14" t="s">
        <v>56</v>
      </c>
    </row>
    <row r="662" spans="1:25">
      <c r="A662" t="s">
        <v>382</v>
      </c>
      <c r="B662">
        <v>5300</v>
      </c>
      <c r="C662">
        <v>165</v>
      </c>
      <c r="D662" s="13">
        <v>3.1132075471698113E-2</v>
      </c>
      <c r="E662" s="10">
        <v>32.121212121212125</v>
      </c>
      <c r="G662">
        <v>6.6199999999999995E-2</v>
      </c>
      <c r="H662">
        <v>5.0000000000000001E-3</v>
      </c>
      <c r="I662">
        <v>7.0900000000000005E-2</v>
      </c>
      <c r="J662">
        <v>5.7999999999999996E-3</v>
      </c>
      <c r="K662">
        <v>7.9380000000000006E-3</v>
      </c>
      <c r="L662">
        <v>1.2999999999999999E-4</v>
      </c>
      <c r="M662">
        <v>1.4800000000000001E-2</v>
      </c>
      <c r="N662">
        <v>2.8E-3</v>
      </c>
      <c r="O662">
        <v>0.27729999999999999</v>
      </c>
      <c r="Q662">
        <v>50.97</v>
      </c>
      <c r="R662">
        <v>0.81</v>
      </c>
      <c r="S662">
        <v>69.5</v>
      </c>
      <c r="T662">
        <v>5.4</v>
      </c>
      <c r="U662">
        <v>840</v>
      </c>
      <c r="V662">
        <v>140</v>
      </c>
      <c r="W662">
        <v>50.97</v>
      </c>
      <c r="X662">
        <v>0.81</v>
      </c>
      <c r="Y662" s="12" t="s">
        <v>406</v>
      </c>
    </row>
    <row r="663" spans="1:25">
      <c r="A663" t="s">
        <v>388</v>
      </c>
      <c r="B663">
        <v>3110</v>
      </c>
      <c r="C663">
        <v>119</v>
      </c>
      <c r="D663" s="13">
        <v>3.8263665594855306E-2</v>
      </c>
      <c r="E663" s="10">
        <v>26.134453781512605</v>
      </c>
      <c r="G663">
        <v>5.5399999999999998E-2</v>
      </c>
      <c r="H663">
        <v>4.1000000000000003E-3</v>
      </c>
      <c r="I663">
        <v>6.4399999999999999E-2</v>
      </c>
      <c r="J663">
        <v>4.4999999999999997E-3</v>
      </c>
      <c r="K663">
        <v>8.09E-3</v>
      </c>
      <c r="L663">
        <v>1.3999999999999999E-4</v>
      </c>
      <c r="M663">
        <v>5.8999999999999999E-3</v>
      </c>
      <c r="N663">
        <v>1.6000000000000001E-3</v>
      </c>
      <c r="O663">
        <v>-0.30258000000000002</v>
      </c>
      <c r="Q663">
        <v>51.93</v>
      </c>
      <c r="R663">
        <v>0.87</v>
      </c>
      <c r="S663">
        <v>63.3</v>
      </c>
      <c r="T663">
        <v>4.3</v>
      </c>
      <c r="U663">
        <v>440</v>
      </c>
      <c r="V663">
        <v>140</v>
      </c>
      <c r="W663">
        <v>51.93</v>
      </c>
      <c r="X663">
        <v>0.87</v>
      </c>
      <c r="Y663" s="12" t="s">
        <v>406</v>
      </c>
    </row>
    <row r="664" spans="1:25">
      <c r="A664" t="s">
        <v>392</v>
      </c>
      <c r="B664">
        <v>7020</v>
      </c>
      <c r="C664">
        <v>716</v>
      </c>
      <c r="D664" s="13">
        <v>0.101994301994302</v>
      </c>
      <c r="E664" s="10">
        <v>9.8044692737430168</v>
      </c>
      <c r="G664">
        <v>5.4399999999999997E-2</v>
      </c>
      <c r="H664">
        <v>2.3E-3</v>
      </c>
      <c r="I664">
        <v>6.2799999999999995E-2</v>
      </c>
      <c r="J664">
        <v>3.2000000000000002E-3</v>
      </c>
      <c r="K664">
        <v>8.1399999999999997E-3</v>
      </c>
      <c r="L664">
        <v>1.9000000000000001E-4</v>
      </c>
      <c r="M664">
        <v>4.1799999999999997E-3</v>
      </c>
      <c r="N664">
        <v>6.8999999999999997E-4</v>
      </c>
      <c r="O664">
        <v>0.82789999999999997</v>
      </c>
      <c r="Q664">
        <v>52.28</v>
      </c>
      <c r="R664">
        <v>1.2</v>
      </c>
      <c r="S664">
        <v>61.8</v>
      </c>
      <c r="T664">
        <v>3</v>
      </c>
      <c r="U664">
        <v>375</v>
      </c>
      <c r="V664">
        <v>95</v>
      </c>
      <c r="W664">
        <v>52.28</v>
      </c>
      <c r="X664">
        <v>1.2</v>
      </c>
      <c r="Y664" s="12" t="s">
        <v>406</v>
      </c>
    </row>
    <row r="665" spans="1:25">
      <c r="A665" t="s">
        <v>387</v>
      </c>
      <c r="B665">
        <v>4920</v>
      </c>
      <c r="C665">
        <v>223</v>
      </c>
      <c r="D665" s="13">
        <v>4.5325203252032521E-2</v>
      </c>
      <c r="E665" s="10">
        <v>22.062780269058297</v>
      </c>
      <c r="G665">
        <v>4.7E-2</v>
      </c>
      <c r="H665">
        <v>2.0999999999999999E-3</v>
      </c>
      <c r="I665">
        <v>5.4600000000000003E-2</v>
      </c>
      <c r="J665">
        <v>2.8999999999999998E-3</v>
      </c>
      <c r="K665">
        <v>8.2000000000000007E-3</v>
      </c>
      <c r="L665">
        <v>1.4999999999999999E-4</v>
      </c>
      <c r="M665">
        <v>2.8400000000000001E-3</v>
      </c>
      <c r="N665">
        <v>5.1000000000000004E-4</v>
      </c>
      <c r="O665">
        <v>-7.7399999999999997E-2</v>
      </c>
      <c r="Q665">
        <v>52.62</v>
      </c>
      <c r="R665">
        <v>0.93</v>
      </c>
      <c r="S665">
        <v>54</v>
      </c>
      <c r="T665">
        <v>2.7</v>
      </c>
      <c r="U665">
        <v>49</v>
      </c>
      <c r="V665">
        <v>100</v>
      </c>
      <c r="W665">
        <v>52.62</v>
      </c>
      <c r="X665">
        <v>0.93</v>
      </c>
      <c r="Y665" s="12" t="s">
        <v>52</v>
      </c>
    </row>
    <row r="666" spans="1:25">
      <c r="A666" t="s">
        <v>374</v>
      </c>
      <c r="B666">
        <v>3450</v>
      </c>
      <c r="C666">
        <v>116</v>
      </c>
      <c r="D666" s="13">
        <v>3.3623188405797103E-2</v>
      </c>
      <c r="E666" s="10">
        <v>29.741379310344829</v>
      </c>
      <c r="G666">
        <v>5.5599999999999997E-2</v>
      </c>
      <c r="H666">
        <v>1.9E-2</v>
      </c>
      <c r="I666">
        <v>6.8900000000000003E-2</v>
      </c>
      <c r="J666">
        <v>2.8000000000000001E-2</v>
      </c>
      <c r="K666">
        <v>8.3800000000000003E-3</v>
      </c>
      <c r="L666">
        <v>2.2000000000000001E-4</v>
      </c>
      <c r="M666">
        <v>8.0999999999999996E-3</v>
      </c>
      <c r="N666">
        <v>1.2E-2</v>
      </c>
      <c r="O666">
        <v>-0.14179</v>
      </c>
      <c r="Q666">
        <v>53.8</v>
      </c>
      <c r="R666">
        <v>1.4</v>
      </c>
      <c r="S666">
        <v>67.599999999999994</v>
      </c>
      <c r="T666">
        <v>24</v>
      </c>
      <c r="U666">
        <v>430</v>
      </c>
      <c r="V666">
        <v>320</v>
      </c>
      <c r="W666">
        <v>53.8</v>
      </c>
      <c r="X666">
        <v>1.4</v>
      </c>
      <c r="Y666" s="12" t="s">
        <v>406</v>
      </c>
    </row>
    <row r="667" spans="1:25">
      <c r="A667" t="s">
        <v>385</v>
      </c>
      <c r="B667">
        <v>4320</v>
      </c>
      <c r="C667">
        <v>177.8</v>
      </c>
      <c r="D667" s="13">
        <v>4.1157407407407413E-2</v>
      </c>
      <c r="E667" s="10">
        <v>24.296962879640045</v>
      </c>
      <c r="G667">
        <v>6.2199999999999998E-2</v>
      </c>
      <c r="H667">
        <v>6.3E-3</v>
      </c>
      <c r="I667">
        <v>7.5600000000000001E-2</v>
      </c>
      <c r="J667">
        <v>8.0000000000000002E-3</v>
      </c>
      <c r="K667">
        <v>8.3999999999999995E-3</v>
      </c>
      <c r="L667">
        <v>1.4999999999999999E-4</v>
      </c>
      <c r="M667">
        <v>8.0999999999999996E-3</v>
      </c>
      <c r="N667">
        <v>2.2000000000000001E-3</v>
      </c>
      <c r="O667">
        <v>0.22023999999999999</v>
      </c>
      <c r="Q667">
        <v>53.92</v>
      </c>
      <c r="R667">
        <v>0.94</v>
      </c>
      <c r="S667">
        <v>74</v>
      </c>
      <c r="T667">
        <v>7.3</v>
      </c>
      <c r="U667">
        <v>672</v>
      </c>
      <c r="V667">
        <v>150</v>
      </c>
      <c r="W667">
        <v>53.92</v>
      </c>
      <c r="X667">
        <v>0.94</v>
      </c>
      <c r="Y667" s="12" t="s">
        <v>406</v>
      </c>
    </row>
    <row r="668" spans="1:25">
      <c r="A668" t="s">
        <v>397</v>
      </c>
      <c r="B668">
        <v>3050</v>
      </c>
      <c r="C668">
        <v>237</v>
      </c>
      <c r="D668" s="13">
        <v>7.7704918032786882E-2</v>
      </c>
      <c r="E668" s="10">
        <v>12.869198312236287</v>
      </c>
      <c r="G668">
        <v>5.4300000000000001E-2</v>
      </c>
      <c r="H668">
        <v>2.8E-3</v>
      </c>
      <c r="I668">
        <v>6.8699999999999997E-2</v>
      </c>
      <c r="J668">
        <v>4.1000000000000003E-3</v>
      </c>
      <c r="K668">
        <v>8.8699999999999994E-3</v>
      </c>
      <c r="L668">
        <v>2.1000000000000001E-4</v>
      </c>
      <c r="M668">
        <v>6.79E-3</v>
      </c>
      <c r="N668">
        <v>9.1E-4</v>
      </c>
      <c r="O668">
        <v>0.12094000000000001</v>
      </c>
      <c r="Q668">
        <v>56.9</v>
      </c>
      <c r="R668">
        <v>1.3</v>
      </c>
      <c r="S668">
        <v>67.400000000000006</v>
      </c>
      <c r="T668">
        <v>3.9</v>
      </c>
      <c r="U668">
        <v>362</v>
      </c>
      <c r="V668">
        <v>110</v>
      </c>
      <c r="W668">
        <v>56.9</v>
      </c>
      <c r="X668">
        <v>1.3</v>
      </c>
      <c r="Y668" s="14" t="s">
        <v>407</v>
      </c>
    </row>
    <row r="669" spans="1:25">
      <c r="A669" t="s">
        <v>391</v>
      </c>
      <c r="B669">
        <v>2408</v>
      </c>
      <c r="C669">
        <v>56.5</v>
      </c>
      <c r="D669" s="13">
        <v>2.3463455149501662E-2</v>
      </c>
      <c r="E669" s="10">
        <v>42.619469026548671</v>
      </c>
      <c r="G669">
        <v>5.6399999999999999E-2</v>
      </c>
      <c r="H669">
        <v>3.0000000000000001E-3</v>
      </c>
      <c r="I669">
        <v>7.0499999999999993E-2</v>
      </c>
      <c r="J669">
        <v>3.2000000000000002E-3</v>
      </c>
      <c r="K669">
        <v>8.8900000000000003E-3</v>
      </c>
      <c r="L669">
        <v>1.9000000000000001E-4</v>
      </c>
      <c r="M669">
        <v>1.0699999999999999E-2</v>
      </c>
      <c r="N669">
        <v>2.5000000000000001E-3</v>
      </c>
      <c r="O669">
        <v>0.31435999999999997</v>
      </c>
      <c r="Q669">
        <v>57.05</v>
      </c>
      <c r="R669">
        <v>1.2</v>
      </c>
      <c r="S669">
        <v>69.099999999999994</v>
      </c>
      <c r="T669">
        <v>3</v>
      </c>
      <c r="U669">
        <v>467</v>
      </c>
      <c r="V669">
        <v>110</v>
      </c>
      <c r="W669">
        <v>57.05</v>
      </c>
      <c r="X669">
        <v>1.2</v>
      </c>
      <c r="Y669" s="14" t="s">
        <v>407</v>
      </c>
    </row>
    <row r="670" spans="1:25">
      <c r="A670" t="s">
        <v>384</v>
      </c>
      <c r="B670">
        <v>347</v>
      </c>
      <c r="C670">
        <v>194</v>
      </c>
      <c r="D670" s="13">
        <v>0.55907780979827093</v>
      </c>
      <c r="E670" s="10">
        <v>1.7886597938144331</v>
      </c>
      <c r="G670">
        <v>5.8599999999999999E-2</v>
      </c>
      <c r="H670">
        <v>3.2000000000000002E-3</v>
      </c>
      <c r="I670">
        <v>0.1903</v>
      </c>
      <c r="J670">
        <v>0.01</v>
      </c>
      <c r="K670">
        <v>2.2679999999999999E-2</v>
      </c>
      <c r="L670">
        <v>4.8999999999999998E-4</v>
      </c>
      <c r="M670">
        <v>8.2699999999999996E-3</v>
      </c>
      <c r="N670">
        <v>3.5E-4</v>
      </c>
      <c r="O670">
        <v>9.5601000000000005E-2</v>
      </c>
      <c r="Q670">
        <v>144.6</v>
      </c>
      <c r="R670">
        <v>3.1</v>
      </c>
      <c r="S670">
        <v>176.7</v>
      </c>
      <c r="T670">
        <v>8.8000000000000007</v>
      </c>
      <c r="U670">
        <v>520</v>
      </c>
      <c r="V670">
        <v>120</v>
      </c>
      <c r="W670">
        <v>144.6</v>
      </c>
      <c r="X670">
        <v>3.1</v>
      </c>
      <c r="Y670" s="14" t="s">
        <v>55</v>
      </c>
    </row>
    <row r="671" spans="1:25">
      <c r="A671" t="s">
        <v>380</v>
      </c>
      <c r="B671">
        <v>1004</v>
      </c>
      <c r="C671">
        <v>1202</v>
      </c>
      <c r="D671" s="13">
        <v>1.1972111553784861</v>
      </c>
      <c r="E671" s="10">
        <v>0.83527454242928456</v>
      </c>
      <c r="G671">
        <v>5.0099999999999999E-2</v>
      </c>
      <c r="H671">
        <v>2.3E-3</v>
      </c>
      <c r="I671">
        <v>0.1729</v>
      </c>
      <c r="J671">
        <v>7.7000000000000002E-3</v>
      </c>
      <c r="K671">
        <v>2.503E-2</v>
      </c>
      <c r="L671">
        <v>4.0000000000000002E-4</v>
      </c>
      <c r="M671">
        <v>7.9299999999999995E-3</v>
      </c>
      <c r="N671">
        <v>2.9E-4</v>
      </c>
      <c r="O671">
        <v>0.20433999999999999</v>
      </c>
      <c r="Q671">
        <v>159.30000000000001</v>
      </c>
      <c r="R671">
        <v>2.5</v>
      </c>
      <c r="S671">
        <v>161.9</v>
      </c>
      <c r="T671">
        <v>6.6</v>
      </c>
      <c r="U671">
        <v>200</v>
      </c>
      <c r="V671">
        <v>100</v>
      </c>
      <c r="W671">
        <v>159.30000000000001</v>
      </c>
      <c r="X671">
        <v>2.5</v>
      </c>
      <c r="Y671" s="14" t="s">
        <v>54</v>
      </c>
    </row>
    <row r="672" spans="1:25">
      <c r="A672" t="s">
        <v>401</v>
      </c>
      <c r="B672">
        <v>694</v>
      </c>
      <c r="C672">
        <v>651</v>
      </c>
      <c r="D672" s="13">
        <v>0.93804034582132567</v>
      </c>
      <c r="E672" s="10">
        <v>1.0660522273425499</v>
      </c>
      <c r="G672">
        <v>5.0599999999999999E-2</v>
      </c>
      <c r="H672">
        <v>2.3E-3</v>
      </c>
      <c r="I672">
        <v>0.17530000000000001</v>
      </c>
      <c r="J672">
        <v>8.0000000000000002E-3</v>
      </c>
      <c r="K672">
        <v>2.6009999999999998E-2</v>
      </c>
      <c r="L672">
        <v>4.2999999999999999E-4</v>
      </c>
      <c r="M672">
        <v>8.0800000000000004E-3</v>
      </c>
      <c r="N672">
        <v>2.9E-4</v>
      </c>
      <c r="O672">
        <v>4.3594000000000001E-2</v>
      </c>
      <c r="Q672">
        <v>165.5</v>
      </c>
      <c r="R672">
        <v>2.7</v>
      </c>
      <c r="S672">
        <v>163.9</v>
      </c>
      <c r="T672">
        <v>6.9</v>
      </c>
      <c r="U672">
        <v>211</v>
      </c>
      <c r="V672">
        <v>100</v>
      </c>
      <c r="W672">
        <v>165.5</v>
      </c>
      <c r="X672">
        <v>2.7</v>
      </c>
      <c r="Y672" s="14" t="s">
        <v>54</v>
      </c>
    </row>
    <row r="673" spans="1:25">
      <c r="A673" t="s">
        <v>395</v>
      </c>
      <c r="B673">
        <v>768</v>
      </c>
      <c r="C673">
        <v>743</v>
      </c>
      <c r="D673" s="13">
        <v>0.96744791666666663</v>
      </c>
      <c r="E673" s="10">
        <v>1.0336473755047106</v>
      </c>
      <c r="G673">
        <v>4.8000000000000001E-2</v>
      </c>
      <c r="H673">
        <v>2.3E-3</v>
      </c>
      <c r="I673">
        <v>0.18</v>
      </c>
      <c r="J673">
        <v>8.3000000000000001E-3</v>
      </c>
      <c r="K673">
        <v>2.6100000000000002E-2</v>
      </c>
      <c r="L673">
        <v>3.6999999999999999E-4</v>
      </c>
      <c r="M673">
        <v>8.1300000000000001E-3</v>
      </c>
      <c r="N673">
        <v>2.9999999999999997E-4</v>
      </c>
      <c r="O673">
        <v>-0.18933</v>
      </c>
      <c r="Q673">
        <v>166.1</v>
      </c>
      <c r="R673">
        <v>2.2999999999999998</v>
      </c>
      <c r="S673">
        <v>168</v>
      </c>
      <c r="T673">
        <v>6.8</v>
      </c>
      <c r="U673">
        <v>98</v>
      </c>
      <c r="V673">
        <v>100</v>
      </c>
      <c r="W673">
        <v>166.1</v>
      </c>
      <c r="X673">
        <v>2.2999999999999998</v>
      </c>
      <c r="Y673" s="14" t="s">
        <v>54</v>
      </c>
    </row>
    <row r="674" spans="1:25">
      <c r="A674" t="s">
        <v>381</v>
      </c>
      <c r="B674">
        <v>531.1</v>
      </c>
      <c r="C674">
        <v>372.6</v>
      </c>
      <c r="D674" s="13">
        <v>0.70156279420071554</v>
      </c>
      <c r="E674" s="10">
        <v>1.4253891572732151</v>
      </c>
      <c r="G674">
        <v>5.0099999999999999E-2</v>
      </c>
      <c r="H674">
        <v>2.3999999999999998E-3</v>
      </c>
      <c r="I674">
        <v>0.17630000000000001</v>
      </c>
      <c r="J674">
        <v>8.0000000000000002E-3</v>
      </c>
      <c r="K674">
        <v>2.6210000000000001E-2</v>
      </c>
      <c r="L674">
        <v>4.2999999999999999E-4</v>
      </c>
      <c r="M674">
        <v>8.26E-3</v>
      </c>
      <c r="N674">
        <v>3.3E-4</v>
      </c>
      <c r="O674">
        <v>-3.9968999999999998E-2</v>
      </c>
      <c r="Q674">
        <v>166.8</v>
      </c>
      <c r="R674">
        <v>2.7</v>
      </c>
      <c r="S674">
        <v>164.8</v>
      </c>
      <c r="T674">
        <v>7</v>
      </c>
      <c r="U674">
        <v>213</v>
      </c>
      <c r="V674">
        <v>110</v>
      </c>
      <c r="W674">
        <v>166.8</v>
      </c>
      <c r="X674">
        <v>2.7</v>
      </c>
      <c r="Y674" s="14" t="s">
        <v>54</v>
      </c>
    </row>
    <row r="675" spans="1:25">
      <c r="A675" t="s">
        <v>404</v>
      </c>
      <c r="B675">
        <v>338.8</v>
      </c>
      <c r="C675">
        <v>212.8</v>
      </c>
      <c r="D675" s="13">
        <v>0.62809917355371903</v>
      </c>
      <c r="E675" s="10">
        <v>1.5921052631578947</v>
      </c>
      <c r="G675">
        <v>5.3199999999999997E-2</v>
      </c>
      <c r="H675">
        <v>2.7000000000000001E-3</v>
      </c>
      <c r="I675">
        <v>0.17699999999999999</v>
      </c>
      <c r="J675">
        <v>9.4000000000000004E-3</v>
      </c>
      <c r="K675">
        <v>2.632E-2</v>
      </c>
      <c r="L675">
        <v>4.6000000000000001E-4</v>
      </c>
      <c r="M675">
        <v>8.7600000000000004E-3</v>
      </c>
      <c r="N675">
        <v>3.8000000000000002E-4</v>
      </c>
      <c r="O675">
        <v>0.10566</v>
      </c>
      <c r="Q675">
        <v>167.5</v>
      </c>
      <c r="R675">
        <v>2.9</v>
      </c>
      <c r="S675">
        <v>165</v>
      </c>
      <c r="T675">
        <v>8.1</v>
      </c>
      <c r="U675">
        <v>280</v>
      </c>
      <c r="V675">
        <v>120</v>
      </c>
      <c r="W675">
        <v>167.5</v>
      </c>
      <c r="X675">
        <v>2.9</v>
      </c>
      <c r="Y675" s="14" t="s">
        <v>54</v>
      </c>
    </row>
    <row r="676" spans="1:25">
      <c r="A676" t="s">
        <v>386</v>
      </c>
      <c r="B676">
        <v>274</v>
      </c>
      <c r="C676">
        <v>130.4</v>
      </c>
      <c r="D676" s="13">
        <v>0.47591240875912411</v>
      </c>
      <c r="E676" s="10">
        <v>2.1012269938650308</v>
      </c>
      <c r="G676">
        <v>5.8500000000000003E-2</v>
      </c>
      <c r="H676">
        <v>6.0000000000000001E-3</v>
      </c>
      <c r="I676">
        <v>0.22600000000000001</v>
      </c>
      <c r="J676">
        <v>2.7E-2</v>
      </c>
      <c r="K676">
        <v>2.699E-2</v>
      </c>
      <c r="L676">
        <v>7.9000000000000001E-4</v>
      </c>
      <c r="M676">
        <v>9.6500000000000006E-3</v>
      </c>
      <c r="N676">
        <v>1E-3</v>
      </c>
      <c r="O676">
        <v>-0.10317</v>
      </c>
      <c r="Q676">
        <v>171.7</v>
      </c>
      <c r="R676">
        <v>4.9000000000000004</v>
      </c>
      <c r="S676">
        <v>206</v>
      </c>
      <c r="T676">
        <v>21</v>
      </c>
      <c r="U676">
        <v>590</v>
      </c>
      <c r="V676">
        <v>170</v>
      </c>
      <c r="W676">
        <v>171.7</v>
      </c>
      <c r="X676">
        <v>4.9000000000000004</v>
      </c>
      <c r="Y676" s="14" t="s">
        <v>55</v>
      </c>
    </row>
    <row r="677" spans="1:25">
      <c r="A677" t="s">
        <v>378</v>
      </c>
      <c r="B677">
        <v>402.1</v>
      </c>
      <c r="C677">
        <v>383</v>
      </c>
      <c r="D677" s="13">
        <v>0.95249937826411335</v>
      </c>
      <c r="E677" s="10">
        <v>1.0498694516971281</v>
      </c>
      <c r="G677">
        <v>5.7299999999999997E-2</v>
      </c>
      <c r="H677">
        <v>3.0999999999999999E-3</v>
      </c>
      <c r="I677">
        <v>0.22500000000000001</v>
      </c>
      <c r="J677">
        <v>1.2999999999999999E-2</v>
      </c>
      <c r="K677">
        <v>2.7189999999999999E-2</v>
      </c>
      <c r="L677">
        <v>4.4999999999999999E-4</v>
      </c>
      <c r="M677">
        <v>8.8800000000000007E-3</v>
      </c>
      <c r="N677">
        <v>3.6999999999999999E-4</v>
      </c>
      <c r="O677">
        <v>-0.26146999999999998</v>
      </c>
      <c r="Q677">
        <v>172.9</v>
      </c>
      <c r="R677">
        <v>2.8</v>
      </c>
      <c r="S677">
        <v>205</v>
      </c>
      <c r="T677">
        <v>10</v>
      </c>
      <c r="U677">
        <v>470</v>
      </c>
      <c r="V677">
        <v>120</v>
      </c>
      <c r="W677">
        <v>172.9</v>
      </c>
      <c r="X677">
        <v>2.8</v>
      </c>
      <c r="Y677" s="14" t="s">
        <v>55</v>
      </c>
    </row>
    <row r="678" spans="1:25">
      <c r="A678" t="s">
        <v>400</v>
      </c>
      <c r="B678">
        <v>657.7</v>
      </c>
      <c r="C678">
        <v>408.7</v>
      </c>
      <c r="D678" s="13">
        <v>0.62140793674927775</v>
      </c>
      <c r="E678" s="10">
        <v>1.6092488377783216</v>
      </c>
      <c r="G678">
        <v>4.8800000000000003E-2</v>
      </c>
      <c r="H678">
        <v>2.2000000000000001E-3</v>
      </c>
      <c r="I678">
        <v>0.192</v>
      </c>
      <c r="J678">
        <v>9.1999999999999998E-3</v>
      </c>
      <c r="K678">
        <v>2.7519999999999999E-2</v>
      </c>
      <c r="L678">
        <v>7.9000000000000001E-4</v>
      </c>
      <c r="M678">
        <v>9.1599999999999997E-3</v>
      </c>
      <c r="N678">
        <v>5.0000000000000001E-4</v>
      </c>
      <c r="O678">
        <v>0.20871999999999999</v>
      </c>
      <c r="Q678">
        <v>175</v>
      </c>
      <c r="R678">
        <v>4.9000000000000004</v>
      </c>
      <c r="S678">
        <v>178.3</v>
      </c>
      <c r="T678">
        <v>7.8</v>
      </c>
      <c r="U678">
        <v>130</v>
      </c>
      <c r="V678">
        <v>100</v>
      </c>
      <c r="W678">
        <v>175</v>
      </c>
      <c r="X678">
        <v>4.9000000000000004</v>
      </c>
      <c r="Y678" s="14" t="s">
        <v>54</v>
      </c>
    </row>
    <row r="679" spans="1:25">
      <c r="A679" t="s">
        <v>379</v>
      </c>
      <c r="B679">
        <v>441</v>
      </c>
      <c r="C679">
        <v>288</v>
      </c>
      <c r="D679" s="13">
        <v>0.65306122448979587</v>
      </c>
      <c r="E679" s="10">
        <v>1.53125</v>
      </c>
      <c r="G679">
        <v>4.8300000000000003E-2</v>
      </c>
      <c r="H679">
        <v>2.5999999999999999E-3</v>
      </c>
      <c r="I679">
        <v>0.18640000000000001</v>
      </c>
      <c r="J679">
        <v>9.9000000000000008E-3</v>
      </c>
      <c r="K679">
        <v>2.7529999999999999E-2</v>
      </c>
      <c r="L679">
        <v>4.6999999999999999E-4</v>
      </c>
      <c r="M679">
        <v>8.8599999999999998E-3</v>
      </c>
      <c r="N679">
        <v>3.6000000000000002E-4</v>
      </c>
      <c r="O679">
        <v>-2.0499E-2</v>
      </c>
      <c r="Q679">
        <v>175.1</v>
      </c>
      <c r="R679">
        <v>3</v>
      </c>
      <c r="S679">
        <v>174.4</v>
      </c>
      <c r="T679">
        <v>8.1999999999999993</v>
      </c>
      <c r="U679">
        <v>130</v>
      </c>
      <c r="V679">
        <v>120</v>
      </c>
      <c r="W679">
        <v>175.1</v>
      </c>
      <c r="X679">
        <v>3</v>
      </c>
      <c r="Y679" s="14" t="s">
        <v>54</v>
      </c>
    </row>
    <row r="680" spans="1:25">
      <c r="A680" t="s">
        <v>398</v>
      </c>
      <c r="B680">
        <v>314</v>
      </c>
      <c r="C680">
        <v>258</v>
      </c>
      <c r="D680" s="13">
        <v>0.82165605095541405</v>
      </c>
      <c r="E680" s="10">
        <v>1.2170542635658914</v>
      </c>
      <c r="G680">
        <v>4.87E-2</v>
      </c>
      <c r="H680">
        <v>2.8999999999999998E-3</v>
      </c>
      <c r="I680">
        <v>0.19270000000000001</v>
      </c>
      <c r="J680">
        <v>1.0999999999999999E-2</v>
      </c>
      <c r="K680">
        <v>2.7640000000000001E-2</v>
      </c>
      <c r="L680">
        <v>5.2999999999999998E-4</v>
      </c>
      <c r="M680">
        <v>8.8299999999999993E-3</v>
      </c>
      <c r="N680">
        <v>3.6000000000000002E-4</v>
      </c>
      <c r="O680">
        <v>-1.3821999999999999E-2</v>
      </c>
      <c r="Q680">
        <v>175.7</v>
      </c>
      <c r="R680">
        <v>3.3</v>
      </c>
      <c r="S680">
        <v>178.6</v>
      </c>
      <c r="T680">
        <v>9.4</v>
      </c>
      <c r="U680">
        <v>130</v>
      </c>
      <c r="V680">
        <v>130</v>
      </c>
      <c r="W680">
        <v>175.7</v>
      </c>
      <c r="X680">
        <v>3.3</v>
      </c>
      <c r="Y680" s="14" t="s">
        <v>54</v>
      </c>
    </row>
    <row r="681" spans="1:25">
      <c r="A681" t="s">
        <v>402</v>
      </c>
      <c r="B681">
        <v>686</v>
      </c>
      <c r="C681">
        <v>625.9</v>
      </c>
      <c r="D681" s="13">
        <v>0.91239067055393586</v>
      </c>
      <c r="E681" s="10">
        <v>1.0960217287106566</v>
      </c>
      <c r="G681">
        <v>5.1700000000000003E-2</v>
      </c>
      <c r="H681">
        <v>2.3E-3</v>
      </c>
      <c r="I681">
        <v>0.18909999999999999</v>
      </c>
      <c r="J681">
        <v>8.3000000000000001E-3</v>
      </c>
      <c r="K681">
        <v>2.7779999999999999E-2</v>
      </c>
      <c r="L681">
        <v>4.2000000000000002E-4</v>
      </c>
      <c r="M681">
        <v>8.8900000000000003E-3</v>
      </c>
      <c r="N681">
        <v>3.3E-4</v>
      </c>
      <c r="O681">
        <v>0.11992999999999999</v>
      </c>
      <c r="Q681">
        <v>176.6</v>
      </c>
      <c r="R681">
        <v>2.6</v>
      </c>
      <c r="S681">
        <v>175.7</v>
      </c>
      <c r="T681">
        <v>7.1</v>
      </c>
      <c r="U681">
        <v>283</v>
      </c>
      <c r="V681">
        <v>110</v>
      </c>
      <c r="W681">
        <v>176.6</v>
      </c>
      <c r="X681">
        <v>2.6</v>
      </c>
      <c r="Y681" s="14" t="s">
        <v>54</v>
      </c>
    </row>
    <row r="682" spans="1:25">
      <c r="E682" s="10" t="s">
        <v>517</v>
      </c>
    </row>
    <row r="683" spans="1:25">
      <c r="A683" s="17" t="s">
        <v>377</v>
      </c>
      <c r="E683" s="10" t="s">
        <v>517</v>
      </c>
    </row>
    <row r="684" spans="1:25">
      <c r="A684" s="18" t="s">
        <v>429</v>
      </c>
      <c r="E684" s="10" t="s">
        <v>517</v>
      </c>
    </row>
    <row r="685" spans="1:25">
      <c r="A685" t="s">
        <v>416</v>
      </c>
      <c r="B685">
        <v>5300</v>
      </c>
      <c r="C685">
        <v>173.1</v>
      </c>
      <c r="D685" s="13">
        <v>3.2660377358490568E-2</v>
      </c>
      <c r="E685" s="10">
        <v>30.618139803581744</v>
      </c>
      <c r="G685">
        <v>4.8899999999999999E-2</v>
      </c>
      <c r="H685">
        <v>3.0999999999999999E-3</v>
      </c>
      <c r="I685">
        <v>4.58E-2</v>
      </c>
      <c r="J685">
        <v>2.7000000000000001E-3</v>
      </c>
      <c r="K685">
        <v>6.757E-3</v>
      </c>
      <c r="L685">
        <v>1.1E-4</v>
      </c>
      <c r="M685">
        <v>2.3700000000000001E-3</v>
      </c>
      <c r="N685">
        <v>2.5000000000000001E-4</v>
      </c>
      <c r="O685">
        <v>9.4344000000000008E-3</v>
      </c>
      <c r="Q685">
        <v>43.41</v>
      </c>
      <c r="R685">
        <v>0.7</v>
      </c>
      <c r="S685">
        <v>45.4</v>
      </c>
      <c r="T685">
        <v>2.6</v>
      </c>
      <c r="U685">
        <v>130</v>
      </c>
      <c r="V685">
        <v>140</v>
      </c>
      <c r="W685">
        <v>43.41</v>
      </c>
      <c r="X685">
        <v>0.7</v>
      </c>
      <c r="Y685" s="12" t="s">
        <v>52</v>
      </c>
    </row>
    <row r="686" spans="1:25">
      <c r="A686" t="s">
        <v>390</v>
      </c>
      <c r="B686">
        <v>3170</v>
      </c>
      <c r="C686">
        <v>73.900000000000006</v>
      </c>
      <c r="D686" s="13">
        <v>2.3312302839116721E-2</v>
      </c>
      <c r="E686" s="10">
        <v>42.895805142083894</v>
      </c>
      <c r="G686">
        <v>4.8599999999999997E-2</v>
      </c>
      <c r="H686">
        <v>2.5999999999999999E-3</v>
      </c>
      <c r="I686">
        <v>4.82E-2</v>
      </c>
      <c r="J686">
        <v>2.3999999999999998E-3</v>
      </c>
      <c r="K686">
        <v>7.2750000000000002E-3</v>
      </c>
      <c r="L686">
        <v>9.6000000000000002E-5</v>
      </c>
      <c r="M686">
        <v>4.3E-3</v>
      </c>
      <c r="N686">
        <v>5.0000000000000001E-4</v>
      </c>
      <c r="O686">
        <v>9.6586000000000005E-2</v>
      </c>
      <c r="Q686">
        <v>46.73</v>
      </c>
      <c r="R686">
        <v>0.62</v>
      </c>
      <c r="S686">
        <v>48.1</v>
      </c>
      <c r="T686">
        <v>2.5</v>
      </c>
      <c r="U686">
        <v>135</v>
      </c>
      <c r="V686">
        <v>120</v>
      </c>
      <c r="W686">
        <v>46.73</v>
      </c>
      <c r="X686">
        <v>0.62</v>
      </c>
      <c r="Y686" s="12" t="s">
        <v>52</v>
      </c>
    </row>
    <row r="687" spans="1:25">
      <c r="A687" t="s">
        <v>415</v>
      </c>
      <c r="B687">
        <v>5100</v>
      </c>
      <c r="C687">
        <v>193</v>
      </c>
      <c r="D687" s="13">
        <v>3.784313725490196E-2</v>
      </c>
      <c r="E687" s="10">
        <v>26.424870466321245</v>
      </c>
      <c r="G687">
        <v>5.28E-2</v>
      </c>
      <c r="H687">
        <v>3.7000000000000002E-3</v>
      </c>
      <c r="I687">
        <v>5.1799999999999999E-2</v>
      </c>
      <c r="J687">
        <v>3.8999999999999998E-3</v>
      </c>
      <c r="K687">
        <v>7.2899999999999996E-3</v>
      </c>
      <c r="L687">
        <v>1.6000000000000001E-4</v>
      </c>
      <c r="M687">
        <v>4.6499999999999996E-3</v>
      </c>
      <c r="N687">
        <v>8.7000000000000001E-4</v>
      </c>
      <c r="O687">
        <v>0.11082</v>
      </c>
      <c r="Q687">
        <v>46.84</v>
      </c>
      <c r="R687">
        <v>1</v>
      </c>
      <c r="S687">
        <v>52.1</v>
      </c>
      <c r="T687">
        <v>3.4</v>
      </c>
      <c r="U687">
        <v>300</v>
      </c>
      <c r="V687">
        <v>160</v>
      </c>
      <c r="W687">
        <v>46.84</v>
      </c>
      <c r="X687">
        <v>1</v>
      </c>
      <c r="Y687" s="12" t="s">
        <v>52</v>
      </c>
    </row>
    <row r="688" spans="1:25">
      <c r="A688" t="s">
        <v>373</v>
      </c>
      <c r="B688">
        <v>5960</v>
      </c>
      <c r="C688">
        <v>450</v>
      </c>
      <c r="D688" s="13">
        <v>7.5503355704697989E-2</v>
      </c>
      <c r="E688" s="10">
        <v>13.244444444444444</v>
      </c>
      <c r="G688">
        <v>5.33E-2</v>
      </c>
      <c r="H688">
        <v>4.4000000000000003E-3</v>
      </c>
      <c r="I688">
        <v>5.4800000000000001E-2</v>
      </c>
      <c r="J688">
        <v>4.3E-3</v>
      </c>
      <c r="K688">
        <v>7.6099999999999996E-3</v>
      </c>
      <c r="L688">
        <v>1.4999999999999999E-4</v>
      </c>
      <c r="M688">
        <v>3.5899999999999999E-3</v>
      </c>
      <c r="N688">
        <v>1E-3</v>
      </c>
      <c r="O688">
        <v>-3.5026000000000002E-2</v>
      </c>
      <c r="Q688">
        <v>48.85</v>
      </c>
      <c r="R688">
        <v>0.93</v>
      </c>
      <c r="S688">
        <v>54.2</v>
      </c>
      <c r="T688">
        <v>4.0999999999999996</v>
      </c>
      <c r="U688">
        <v>320</v>
      </c>
      <c r="V688">
        <v>190</v>
      </c>
      <c r="W688">
        <v>48.85</v>
      </c>
      <c r="X688">
        <v>0.93</v>
      </c>
      <c r="Y688" s="12" t="s">
        <v>52</v>
      </c>
    </row>
    <row r="689" spans="1:25">
      <c r="A689" t="s">
        <v>410</v>
      </c>
      <c r="B689">
        <v>470</v>
      </c>
      <c r="C689">
        <v>190</v>
      </c>
      <c r="D689" s="13">
        <v>0.40425531914893614</v>
      </c>
      <c r="E689" s="10">
        <v>2.4736842105263159</v>
      </c>
      <c r="G689">
        <v>6.3E-2</v>
      </c>
      <c r="H689">
        <v>9.1999999999999998E-3</v>
      </c>
      <c r="I689">
        <v>0.11700000000000001</v>
      </c>
      <c r="J689">
        <v>1.7000000000000001E-2</v>
      </c>
      <c r="K689">
        <v>1.3440000000000001E-2</v>
      </c>
      <c r="L689">
        <v>3.8999999999999999E-4</v>
      </c>
      <c r="M689">
        <v>8.5699999999999995E-3</v>
      </c>
      <c r="N689">
        <v>8.4999999999999995E-4</v>
      </c>
      <c r="O689">
        <v>0.14896999999999999</v>
      </c>
      <c r="Q689">
        <v>86.1</v>
      </c>
      <c r="R689">
        <v>2.5</v>
      </c>
      <c r="S689">
        <v>111</v>
      </c>
      <c r="T689">
        <v>15</v>
      </c>
      <c r="U689">
        <v>570</v>
      </c>
      <c r="V689">
        <v>310</v>
      </c>
      <c r="W689">
        <v>86.1</v>
      </c>
      <c r="X689">
        <v>2.5</v>
      </c>
      <c r="Y689" s="14" t="s">
        <v>55</v>
      </c>
    </row>
    <row r="690" spans="1:25">
      <c r="A690" t="s">
        <v>408</v>
      </c>
      <c r="B690">
        <v>1262</v>
      </c>
      <c r="C690">
        <v>344.8</v>
      </c>
      <c r="D690" s="13">
        <v>0.27321711568938195</v>
      </c>
      <c r="E690" s="10">
        <v>3.660092807424594</v>
      </c>
      <c r="G690">
        <v>4.99E-2</v>
      </c>
      <c r="H690">
        <v>4.7999999999999996E-3</v>
      </c>
      <c r="I690">
        <v>0.1138</v>
      </c>
      <c r="J690">
        <v>7.9000000000000008E-3</v>
      </c>
      <c r="K690">
        <v>1.643E-2</v>
      </c>
      <c r="L690">
        <v>3.4000000000000002E-4</v>
      </c>
      <c r="M690">
        <v>8.0599999999999995E-3</v>
      </c>
      <c r="N690">
        <v>6.8000000000000005E-4</v>
      </c>
      <c r="O690">
        <v>-6.5783999999999995E-2</v>
      </c>
      <c r="Q690">
        <v>105</v>
      </c>
      <c r="R690">
        <v>2.2000000000000002</v>
      </c>
      <c r="S690">
        <v>109.4</v>
      </c>
      <c r="T690">
        <v>7.2</v>
      </c>
      <c r="U690">
        <v>180</v>
      </c>
      <c r="V690">
        <v>210</v>
      </c>
      <c r="W690">
        <v>105</v>
      </c>
      <c r="X690">
        <v>2.2000000000000002</v>
      </c>
      <c r="Y690" s="14" t="s">
        <v>54</v>
      </c>
    </row>
    <row r="691" spans="1:25">
      <c r="A691" t="s">
        <v>413</v>
      </c>
      <c r="B691">
        <v>182</v>
      </c>
      <c r="C691">
        <v>178</v>
      </c>
      <c r="D691" s="13">
        <v>0.97802197802197799</v>
      </c>
      <c r="E691" s="10">
        <v>1.0224719101123596</v>
      </c>
      <c r="G691">
        <v>5.1200000000000002E-2</v>
      </c>
      <c r="H691">
        <v>5.7999999999999996E-3</v>
      </c>
      <c r="I691">
        <v>0.16500000000000001</v>
      </c>
      <c r="J691">
        <v>1.7999999999999999E-2</v>
      </c>
      <c r="K691">
        <v>2.3539999999999998E-2</v>
      </c>
      <c r="L691">
        <v>7.5000000000000002E-4</v>
      </c>
      <c r="M691">
        <v>7.9600000000000001E-3</v>
      </c>
      <c r="N691">
        <v>3.8000000000000002E-4</v>
      </c>
      <c r="O691">
        <v>1.3863E-2</v>
      </c>
      <c r="Q691">
        <v>150</v>
      </c>
      <c r="R691">
        <v>4.7</v>
      </c>
      <c r="S691">
        <v>154</v>
      </c>
      <c r="T691">
        <v>16</v>
      </c>
      <c r="U691">
        <v>330</v>
      </c>
      <c r="V691">
        <v>240</v>
      </c>
      <c r="W691">
        <v>150</v>
      </c>
      <c r="X691">
        <v>4.7</v>
      </c>
      <c r="Y691" s="14" t="s">
        <v>54</v>
      </c>
    </row>
    <row r="692" spans="1:25">
      <c r="A692" t="s">
        <v>411</v>
      </c>
      <c r="B692">
        <v>340.3</v>
      </c>
      <c r="C692">
        <v>382</v>
      </c>
      <c r="D692" s="13">
        <v>1.1225389362327358</v>
      </c>
      <c r="E692" s="10">
        <v>0.89083769633507859</v>
      </c>
      <c r="G692">
        <v>5.9799999999999999E-2</v>
      </c>
      <c r="H692">
        <v>5.1000000000000004E-3</v>
      </c>
      <c r="I692">
        <v>0.2</v>
      </c>
      <c r="J692">
        <v>1.7999999999999999E-2</v>
      </c>
      <c r="K692">
        <v>2.4230000000000002E-2</v>
      </c>
      <c r="L692">
        <v>9.3000000000000005E-4</v>
      </c>
      <c r="M692">
        <v>8.7200000000000003E-3</v>
      </c>
      <c r="N692">
        <v>4.4999999999999999E-4</v>
      </c>
      <c r="O692">
        <v>0.26738000000000001</v>
      </c>
      <c r="Q692">
        <v>154.30000000000001</v>
      </c>
      <c r="R692">
        <v>5.9</v>
      </c>
      <c r="S692">
        <v>184</v>
      </c>
      <c r="T692">
        <v>15</v>
      </c>
      <c r="U692">
        <v>600</v>
      </c>
      <c r="V692">
        <v>190</v>
      </c>
      <c r="W692">
        <v>154.30000000000001</v>
      </c>
      <c r="X692">
        <v>5.9</v>
      </c>
      <c r="Y692" s="14" t="s">
        <v>55</v>
      </c>
    </row>
    <row r="693" spans="1:25">
      <c r="A693" t="s">
        <v>414</v>
      </c>
      <c r="B693">
        <v>501</v>
      </c>
      <c r="C693">
        <v>358.8</v>
      </c>
      <c r="D693" s="13">
        <v>0.71616766467065873</v>
      </c>
      <c r="E693" s="10">
        <v>1.3963210702341136</v>
      </c>
      <c r="G693">
        <v>5.0900000000000001E-2</v>
      </c>
      <c r="H693">
        <v>3.2000000000000002E-3</v>
      </c>
      <c r="I693">
        <v>0.17030000000000001</v>
      </c>
      <c r="J693">
        <v>1.0999999999999999E-2</v>
      </c>
      <c r="K693">
        <v>2.4819999999999998E-2</v>
      </c>
      <c r="L693">
        <v>5.1000000000000004E-4</v>
      </c>
      <c r="M693">
        <v>7.92E-3</v>
      </c>
      <c r="N693">
        <v>3.8999999999999999E-4</v>
      </c>
      <c r="O693">
        <v>0.18440999999999999</v>
      </c>
      <c r="Q693">
        <v>158.1</v>
      </c>
      <c r="R693">
        <v>3.2</v>
      </c>
      <c r="S693">
        <v>159.4</v>
      </c>
      <c r="T693">
        <v>9.3000000000000007</v>
      </c>
      <c r="U693">
        <v>230</v>
      </c>
      <c r="V693">
        <v>140</v>
      </c>
      <c r="W693">
        <v>158.1</v>
      </c>
      <c r="X693">
        <v>3.2</v>
      </c>
      <c r="Y693" s="14" t="s">
        <v>54</v>
      </c>
    </row>
    <row r="694" spans="1:25">
      <c r="A694" t="s">
        <v>412</v>
      </c>
      <c r="B694">
        <v>381</v>
      </c>
      <c r="C694">
        <v>296</v>
      </c>
      <c r="D694" s="13">
        <v>0.7769028871391076</v>
      </c>
      <c r="E694" s="10">
        <v>1.2871621621621621</v>
      </c>
      <c r="G694">
        <v>5.0099999999999999E-2</v>
      </c>
      <c r="H694">
        <v>4.4999999999999997E-3</v>
      </c>
      <c r="I694">
        <v>0.18</v>
      </c>
      <c r="J694">
        <v>1.6E-2</v>
      </c>
      <c r="K694">
        <v>2.6210000000000001E-2</v>
      </c>
      <c r="L694">
        <v>5.1000000000000004E-4</v>
      </c>
      <c r="M694">
        <v>8.6400000000000001E-3</v>
      </c>
      <c r="N694">
        <v>4.6000000000000001E-4</v>
      </c>
      <c r="O694">
        <v>8.7798000000000001E-2</v>
      </c>
      <c r="Q694">
        <v>166.7</v>
      </c>
      <c r="R694">
        <v>3.2</v>
      </c>
      <c r="S694">
        <v>168</v>
      </c>
      <c r="T694">
        <v>14</v>
      </c>
      <c r="U694">
        <v>170</v>
      </c>
      <c r="V694">
        <v>190</v>
      </c>
      <c r="W694">
        <v>166.7</v>
      </c>
      <c r="X694">
        <v>3.2</v>
      </c>
      <c r="Y694" s="14" t="s">
        <v>54</v>
      </c>
    </row>
    <row r="695" spans="1:25">
      <c r="A695" t="s">
        <v>374</v>
      </c>
      <c r="B695">
        <v>351.1</v>
      </c>
      <c r="C695">
        <v>227.6</v>
      </c>
      <c r="D695" s="13">
        <v>0.64824836228994587</v>
      </c>
      <c r="E695" s="10">
        <v>1.5426186291739896</v>
      </c>
      <c r="G695">
        <v>5.2400000000000002E-2</v>
      </c>
      <c r="H695">
        <v>4.0000000000000001E-3</v>
      </c>
      <c r="I695">
        <v>0.187</v>
      </c>
      <c r="J695">
        <v>1.4E-2</v>
      </c>
      <c r="K695">
        <v>2.639E-2</v>
      </c>
      <c r="L695">
        <v>6.2E-4</v>
      </c>
      <c r="M695">
        <v>8.9999999999999993E-3</v>
      </c>
      <c r="N695">
        <v>5.1000000000000004E-4</v>
      </c>
      <c r="O695">
        <v>0.16431999999999999</v>
      </c>
      <c r="Q695">
        <v>167.9</v>
      </c>
      <c r="R695">
        <v>3.9</v>
      </c>
      <c r="S695">
        <v>174</v>
      </c>
      <c r="T695">
        <v>12</v>
      </c>
      <c r="U695">
        <v>270</v>
      </c>
      <c r="V695">
        <v>170</v>
      </c>
      <c r="W695">
        <v>167.9</v>
      </c>
      <c r="X695">
        <v>3.9</v>
      </c>
      <c r="Y695" s="14" t="s">
        <v>54</v>
      </c>
    </row>
    <row r="696" spans="1:25">
      <c r="A696" t="s">
        <v>409</v>
      </c>
      <c r="B696">
        <v>225</v>
      </c>
      <c r="C696">
        <v>169</v>
      </c>
      <c r="D696" s="13">
        <v>0.75111111111111106</v>
      </c>
      <c r="E696" s="10">
        <v>1.331360946745562</v>
      </c>
      <c r="G696">
        <v>4.9099999999999998E-2</v>
      </c>
      <c r="H696">
        <v>5.4999999999999997E-3</v>
      </c>
      <c r="I696">
        <v>0.20699999999999999</v>
      </c>
      <c r="J696">
        <v>2.3E-2</v>
      </c>
      <c r="K696">
        <v>3.006E-2</v>
      </c>
      <c r="L696">
        <v>8.8000000000000003E-4</v>
      </c>
      <c r="M696">
        <v>9.2800000000000001E-3</v>
      </c>
      <c r="N696">
        <v>4.8999999999999998E-4</v>
      </c>
      <c r="O696">
        <v>9.6411999999999998E-2</v>
      </c>
      <c r="Q696">
        <v>190.9</v>
      </c>
      <c r="R696">
        <v>5.5</v>
      </c>
      <c r="S696">
        <v>194</v>
      </c>
      <c r="T696">
        <v>18</v>
      </c>
      <c r="U696">
        <v>160</v>
      </c>
      <c r="V696">
        <v>230</v>
      </c>
      <c r="W696">
        <v>190.9</v>
      </c>
      <c r="X696">
        <v>5.5</v>
      </c>
      <c r="Y696" s="14" t="s">
        <v>54</v>
      </c>
    </row>
    <row r="697" spans="1:25">
      <c r="E697" s="10" t="s">
        <v>517</v>
      </c>
    </row>
    <row r="698" spans="1:25">
      <c r="A698" s="17" t="s">
        <v>377</v>
      </c>
      <c r="E698" s="10" t="s">
        <v>517</v>
      </c>
    </row>
    <row r="699" spans="1:25">
      <c r="A699" s="18" t="s">
        <v>430</v>
      </c>
      <c r="E699" s="10" t="s">
        <v>517</v>
      </c>
    </row>
    <row r="700" spans="1:25">
      <c r="A700" t="s">
        <v>418</v>
      </c>
      <c r="B700">
        <v>362</v>
      </c>
      <c r="C700">
        <v>186</v>
      </c>
      <c r="D700" s="13">
        <v>0.51381215469613262</v>
      </c>
      <c r="E700" s="10">
        <v>1.946236559139785</v>
      </c>
      <c r="G700">
        <v>0.06</v>
      </c>
      <c r="H700">
        <v>2.5000000000000001E-2</v>
      </c>
      <c r="I700">
        <v>3.5999999999999997E-2</v>
      </c>
      <c r="J700">
        <v>1.4E-2</v>
      </c>
      <c r="K700">
        <v>4.4299999999999999E-3</v>
      </c>
      <c r="L700">
        <v>2.2000000000000001E-4</v>
      </c>
      <c r="M700">
        <v>2.0799999999999998E-3</v>
      </c>
      <c r="N700">
        <v>4.8999999999999998E-4</v>
      </c>
      <c r="O700">
        <v>-0.70172000000000001</v>
      </c>
      <c r="Q700">
        <v>28.5</v>
      </c>
      <c r="R700">
        <v>1.4</v>
      </c>
      <c r="S700">
        <v>36</v>
      </c>
      <c r="T700">
        <v>14</v>
      </c>
      <c r="U700">
        <v>390</v>
      </c>
      <c r="V700">
        <v>850</v>
      </c>
      <c r="W700">
        <v>28.5</v>
      </c>
      <c r="X700">
        <v>1.4</v>
      </c>
      <c r="Y700" s="14" t="s">
        <v>53</v>
      </c>
    </row>
    <row r="701" spans="1:25">
      <c r="A701" t="s">
        <v>374</v>
      </c>
      <c r="B701">
        <v>12600</v>
      </c>
      <c r="C701">
        <v>1090</v>
      </c>
      <c r="D701" s="13">
        <v>8.6507936507936506E-2</v>
      </c>
      <c r="E701" s="10">
        <v>11.559633027522937</v>
      </c>
      <c r="G701">
        <v>4.7500000000000001E-2</v>
      </c>
      <c r="H701">
        <v>2.3999999999999998E-3</v>
      </c>
      <c r="I701">
        <v>4.4900000000000002E-2</v>
      </c>
      <c r="J701">
        <v>2.8E-3</v>
      </c>
      <c r="K701">
        <v>6.8799999999999998E-3</v>
      </c>
      <c r="L701">
        <v>2.5999999999999998E-4</v>
      </c>
      <c r="M701">
        <v>2.2200000000000002E-3</v>
      </c>
      <c r="N701">
        <v>2.1000000000000001E-4</v>
      </c>
      <c r="O701">
        <v>0.84428999999999998</v>
      </c>
      <c r="Q701">
        <v>44.2</v>
      </c>
      <c r="R701">
        <v>1.7</v>
      </c>
      <c r="S701">
        <v>45</v>
      </c>
      <c r="T701">
        <v>2.9</v>
      </c>
      <c r="U701">
        <v>74</v>
      </c>
      <c r="V701">
        <v>110</v>
      </c>
      <c r="W701">
        <v>44.2</v>
      </c>
      <c r="X701">
        <v>1.7</v>
      </c>
      <c r="Y701" s="14" t="s">
        <v>53</v>
      </c>
    </row>
    <row r="702" spans="1:25">
      <c r="A702" t="s">
        <v>428</v>
      </c>
      <c r="B702">
        <v>27600</v>
      </c>
      <c r="C702">
        <v>1110</v>
      </c>
      <c r="D702" s="13">
        <v>4.0217391304347823E-2</v>
      </c>
      <c r="E702" s="10">
        <v>24.864864864864863</v>
      </c>
      <c r="G702">
        <v>4.7500000000000001E-2</v>
      </c>
      <c r="H702">
        <v>2.5999999999999999E-3</v>
      </c>
      <c r="I702">
        <v>4.4900000000000002E-2</v>
      </c>
      <c r="J702">
        <v>2.3E-3</v>
      </c>
      <c r="K702">
        <v>6.9100000000000003E-3</v>
      </c>
      <c r="L702">
        <v>1.9000000000000001E-4</v>
      </c>
      <c r="M702">
        <v>3.0500000000000002E-3</v>
      </c>
      <c r="N702">
        <v>4.2000000000000002E-4</v>
      </c>
      <c r="O702">
        <v>0.55079999999999996</v>
      </c>
      <c r="Q702">
        <v>44.4</v>
      </c>
      <c r="R702">
        <v>1.2</v>
      </c>
      <c r="S702">
        <v>44.6</v>
      </c>
      <c r="T702">
        <v>2.2000000000000002</v>
      </c>
      <c r="U702">
        <v>91</v>
      </c>
      <c r="V702">
        <v>130</v>
      </c>
      <c r="W702">
        <v>44.4</v>
      </c>
      <c r="X702">
        <v>1.2</v>
      </c>
      <c r="Y702" s="14" t="s">
        <v>53</v>
      </c>
    </row>
    <row r="703" spans="1:25">
      <c r="A703" t="s">
        <v>419</v>
      </c>
      <c r="B703">
        <v>5980</v>
      </c>
      <c r="C703">
        <v>120.5</v>
      </c>
      <c r="D703" s="13">
        <v>2.0150501672240802E-2</v>
      </c>
      <c r="E703" s="10">
        <v>49.626556016597512</v>
      </c>
      <c r="G703">
        <v>5.91E-2</v>
      </c>
      <c r="H703">
        <v>4.7000000000000002E-3</v>
      </c>
      <c r="I703">
        <v>5.7299999999999997E-2</v>
      </c>
      <c r="J703">
        <v>4.1000000000000003E-3</v>
      </c>
      <c r="K703">
        <v>7.2100000000000003E-3</v>
      </c>
      <c r="L703">
        <v>1.2E-4</v>
      </c>
      <c r="M703">
        <v>1.4E-2</v>
      </c>
      <c r="N703">
        <v>3.5999999999999999E-3</v>
      </c>
      <c r="O703">
        <v>0.72897000000000001</v>
      </c>
      <c r="Q703">
        <v>46.3</v>
      </c>
      <c r="R703">
        <v>0.8</v>
      </c>
      <c r="S703">
        <v>56.6</v>
      </c>
      <c r="T703">
        <v>3.9</v>
      </c>
      <c r="U703">
        <v>560</v>
      </c>
      <c r="V703">
        <v>170</v>
      </c>
      <c r="W703">
        <v>46.3</v>
      </c>
      <c r="X703">
        <v>0.8</v>
      </c>
      <c r="Y703" s="12" t="s">
        <v>406</v>
      </c>
    </row>
    <row r="704" spans="1:25">
      <c r="A704" t="s">
        <v>423</v>
      </c>
      <c r="B704">
        <v>5570</v>
      </c>
      <c r="C704">
        <v>135</v>
      </c>
      <c r="D704" s="13">
        <v>2.423698384201077E-2</v>
      </c>
      <c r="E704" s="10">
        <v>41.25925925925926</v>
      </c>
      <c r="G704">
        <v>5.4300000000000001E-2</v>
      </c>
      <c r="H704">
        <v>3.3999999999999998E-3</v>
      </c>
      <c r="I704">
        <v>5.2900000000000003E-2</v>
      </c>
      <c r="J704">
        <v>3.2000000000000002E-3</v>
      </c>
      <c r="K704">
        <v>7.2100000000000003E-3</v>
      </c>
      <c r="L704">
        <v>2.3000000000000001E-4</v>
      </c>
      <c r="M704">
        <v>8.8000000000000005E-3</v>
      </c>
      <c r="N704">
        <v>1.5E-3</v>
      </c>
      <c r="O704">
        <v>0.54373000000000005</v>
      </c>
      <c r="Q704">
        <v>46.3</v>
      </c>
      <c r="R704">
        <v>1.5</v>
      </c>
      <c r="S704">
        <v>52.4</v>
      </c>
      <c r="T704">
        <v>3.1</v>
      </c>
      <c r="U704">
        <v>370</v>
      </c>
      <c r="V704">
        <v>140</v>
      </c>
      <c r="W704">
        <v>46.3</v>
      </c>
      <c r="X704">
        <v>1.5</v>
      </c>
      <c r="Y704" s="12" t="s">
        <v>406</v>
      </c>
    </row>
    <row r="705" spans="1:25">
      <c r="A705" t="s">
        <v>345</v>
      </c>
      <c r="B705">
        <v>6105</v>
      </c>
      <c r="C705">
        <v>180.7</v>
      </c>
      <c r="D705" s="13">
        <v>2.9598689598689595E-2</v>
      </c>
      <c r="E705" s="10">
        <v>33.78527946873271</v>
      </c>
      <c r="G705">
        <v>5.0200000000000002E-2</v>
      </c>
      <c r="H705">
        <v>3.0000000000000001E-3</v>
      </c>
      <c r="I705">
        <v>5.0299999999999997E-2</v>
      </c>
      <c r="J705">
        <v>2.8999999999999998E-3</v>
      </c>
      <c r="K705">
        <v>7.2439999999999996E-3</v>
      </c>
      <c r="L705">
        <v>1E-4</v>
      </c>
      <c r="M705">
        <v>3.98E-3</v>
      </c>
      <c r="N705">
        <v>4.6999999999999999E-4</v>
      </c>
      <c r="O705">
        <v>8.4881999999999999E-2</v>
      </c>
      <c r="Q705">
        <v>46.53</v>
      </c>
      <c r="R705">
        <v>0.66</v>
      </c>
      <c r="S705">
        <v>50.3</v>
      </c>
      <c r="T705">
        <v>3</v>
      </c>
      <c r="U705">
        <v>193</v>
      </c>
      <c r="V705">
        <v>130</v>
      </c>
      <c r="W705">
        <v>46.53</v>
      </c>
      <c r="X705">
        <v>0.66</v>
      </c>
      <c r="Y705" s="12" t="s">
        <v>52</v>
      </c>
    </row>
    <row r="706" spans="1:25">
      <c r="A706" t="s">
        <v>424</v>
      </c>
      <c r="B706">
        <v>6170</v>
      </c>
      <c r="C706">
        <v>101.5</v>
      </c>
      <c r="D706" s="13">
        <v>1.6450567260940033E-2</v>
      </c>
      <c r="E706" s="10">
        <v>60.78817733990148</v>
      </c>
      <c r="G706">
        <v>4.7800000000000002E-2</v>
      </c>
      <c r="H706">
        <v>2.5000000000000001E-3</v>
      </c>
      <c r="I706">
        <v>4.8099999999999997E-2</v>
      </c>
      <c r="J706">
        <v>2.3E-3</v>
      </c>
      <c r="K706">
        <v>7.2810000000000001E-3</v>
      </c>
      <c r="L706">
        <v>9.5000000000000005E-5</v>
      </c>
      <c r="M706">
        <v>4.8500000000000001E-3</v>
      </c>
      <c r="N706">
        <v>7.2999999999999996E-4</v>
      </c>
      <c r="O706">
        <v>-0.19875000000000001</v>
      </c>
      <c r="Q706">
        <v>46.76</v>
      </c>
      <c r="R706">
        <v>0.61</v>
      </c>
      <c r="S706">
        <v>47.7</v>
      </c>
      <c r="T706">
        <v>2.2000000000000002</v>
      </c>
      <c r="U706">
        <v>102</v>
      </c>
      <c r="V706">
        <v>120</v>
      </c>
      <c r="W706">
        <v>46.76</v>
      </c>
      <c r="X706">
        <v>0.61</v>
      </c>
      <c r="Y706" s="12" t="s">
        <v>52</v>
      </c>
    </row>
    <row r="707" spans="1:25">
      <c r="A707" t="s">
        <v>353</v>
      </c>
      <c r="B707">
        <v>6580</v>
      </c>
      <c r="C707">
        <v>177</v>
      </c>
      <c r="D707" s="13">
        <v>2.689969604863222E-2</v>
      </c>
      <c r="E707" s="10">
        <v>37.175141242937855</v>
      </c>
      <c r="G707">
        <v>5.2200000000000003E-2</v>
      </c>
      <c r="H707">
        <v>3.3999999999999998E-3</v>
      </c>
      <c r="I707">
        <v>5.2699999999999997E-2</v>
      </c>
      <c r="J707">
        <v>3.0999999999999999E-3</v>
      </c>
      <c r="K707">
        <v>7.3419999999999996E-3</v>
      </c>
      <c r="L707">
        <v>1.1E-4</v>
      </c>
      <c r="M707">
        <v>6.79E-3</v>
      </c>
      <c r="N707">
        <v>4.6999999999999999E-4</v>
      </c>
      <c r="O707">
        <v>-6.9877999999999996E-2</v>
      </c>
      <c r="Q707">
        <v>47.16</v>
      </c>
      <c r="R707">
        <v>0.69</v>
      </c>
      <c r="S707">
        <v>52.2</v>
      </c>
      <c r="T707">
        <v>3</v>
      </c>
      <c r="U707">
        <v>320</v>
      </c>
      <c r="V707">
        <v>170</v>
      </c>
      <c r="W707">
        <v>47.16</v>
      </c>
      <c r="X707">
        <v>0.69</v>
      </c>
      <c r="Y707" s="12" t="s">
        <v>52</v>
      </c>
    </row>
    <row r="708" spans="1:25">
      <c r="A708" t="s">
        <v>417</v>
      </c>
      <c r="B708">
        <v>6080</v>
      </c>
      <c r="C708">
        <v>170</v>
      </c>
      <c r="D708" s="13">
        <v>2.7960526315789474E-2</v>
      </c>
      <c r="E708" s="10">
        <v>35.764705882352942</v>
      </c>
      <c r="G708">
        <v>4.9200000000000001E-2</v>
      </c>
      <c r="H708">
        <v>3.0999999999999999E-3</v>
      </c>
      <c r="I708">
        <v>4.9200000000000001E-2</v>
      </c>
      <c r="J708">
        <v>2.8999999999999998E-3</v>
      </c>
      <c r="K708">
        <v>7.3550000000000004E-3</v>
      </c>
      <c r="L708">
        <v>1.1E-4</v>
      </c>
      <c r="M708">
        <v>4.7699999999999999E-3</v>
      </c>
      <c r="N708">
        <v>3.6999999999999999E-4</v>
      </c>
      <c r="O708">
        <v>0.16372</v>
      </c>
      <c r="Q708">
        <v>47.24</v>
      </c>
      <c r="R708">
        <v>0.7</v>
      </c>
      <c r="S708">
        <v>48.8</v>
      </c>
      <c r="T708">
        <v>2.8</v>
      </c>
      <c r="U708">
        <v>145</v>
      </c>
      <c r="V708">
        <v>140</v>
      </c>
      <c r="W708">
        <v>47.24</v>
      </c>
      <c r="X708">
        <v>0.7</v>
      </c>
      <c r="Y708" s="12" t="s">
        <v>52</v>
      </c>
    </row>
    <row r="709" spans="1:25">
      <c r="A709" t="s">
        <v>422</v>
      </c>
      <c r="B709">
        <v>2182</v>
      </c>
      <c r="C709">
        <v>41.3</v>
      </c>
      <c r="D709" s="13">
        <v>1.8927589367552702E-2</v>
      </c>
      <c r="E709" s="10">
        <v>52.832929782082331</v>
      </c>
      <c r="G709">
        <v>4.82E-2</v>
      </c>
      <c r="H709">
        <v>2.8999999999999998E-3</v>
      </c>
      <c r="I709">
        <v>4.9299999999999997E-2</v>
      </c>
      <c r="J709">
        <v>2.8999999999999998E-3</v>
      </c>
      <c r="K709">
        <v>7.3899999999999999E-3</v>
      </c>
      <c r="L709">
        <v>1.7000000000000001E-4</v>
      </c>
      <c r="M709">
        <v>3.3700000000000002E-3</v>
      </c>
      <c r="N709">
        <v>4.8999999999999998E-4</v>
      </c>
      <c r="O709">
        <v>0.20250000000000001</v>
      </c>
      <c r="Q709">
        <v>47.48</v>
      </c>
      <c r="R709">
        <v>1.1000000000000001</v>
      </c>
      <c r="S709">
        <v>48.8</v>
      </c>
      <c r="T709">
        <v>2.8</v>
      </c>
      <c r="U709">
        <v>99</v>
      </c>
      <c r="V709">
        <v>130</v>
      </c>
      <c r="W709">
        <v>47.48</v>
      </c>
      <c r="X709">
        <v>1.1000000000000001</v>
      </c>
      <c r="Y709" s="12" t="s">
        <v>52</v>
      </c>
    </row>
    <row r="710" spans="1:25">
      <c r="A710" t="s">
        <v>421</v>
      </c>
      <c r="B710">
        <v>8500</v>
      </c>
      <c r="C710">
        <v>510</v>
      </c>
      <c r="D710" s="13">
        <v>0.06</v>
      </c>
      <c r="E710" s="10">
        <v>16.666666666666668</v>
      </c>
      <c r="G710">
        <v>4.7699999999999999E-2</v>
      </c>
      <c r="H710">
        <v>3.8E-3</v>
      </c>
      <c r="I710">
        <v>4.9000000000000002E-2</v>
      </c>
      <c r="J710">
        <v>3.8E-3</v>
      </c>
      <c r="K710">
        <v>7.43E-3</v>
      </c>
      <c r="L710">
        <v>2.4000000000000001E-4</v>
      </c>
      <c r="M710">
        <v>3.0599999999999998E-3</v>
      </c>
      <c r="N710">
        <v>3.4000000000000002E-4</v>
      </c>
      <c r="O710">
        <v>0.25428000000000001</v>
      </c>
      <c r="Q710">
        <v>47.7</v>
      </c>
      <c r="R710">
        <v>1.6</v>
      </c>
      <c r="S710">
        <v>48.6</v>
      </c>
      <c r="T710">
        <v>3.7</v>
      </c>
      <c r="U710">
        <v>120</v>
      </c>
      <c r="V710">
        <v>190</v>
      </c>
      <c r="W710">
        <v>47.7</v>
      </c>
      <c r="X710">
        <v>1.6</v>
      </c>
      <c r="Y710" s="12" t="s">
        <v>52</v>
      </c>
    </row>
    <row r="711" spans="1:25">
      <c r="A711" t="s">
        <v>350</v>
      </c>
      <c r="B711">
        <v>6520</v>
      </c>
      <c r="C711">
        <v>225</v>
      </c>
      <c r="D711" s="13">
        <v>3.4509202453987732E-2</v>
      </c>
      <c r="E711" s="10">
        <v>28.977777777777778</v>
      </c>
      <c r="G711">
        <v>6.3200000000000006E-2</v>
      </c>
      <c r="H711">
        <v>4.8999999999999998E-3</v>
      </c>
      <c r="I711">
        <v>6.4799999999999996E-2</v>
      </c>
      <c r="J711">
        <v>4.5999999999999999E-3</v>
      </c>
      <c r="K711">
        <v>7.43E-3</v>
      </c>
      <c r="L711">
        <v>1.2999999999999999E-4</v>
      </c>
      <c r="M711">
        <v>1.231E-2</v>
      </c>
      <c r="N711">
        <v>7.7999999999999999E-4</v>
      </c>
      <c r="O711">
        <v>-4.3559E-2</v>
      </c>
      <c r="Q711">
        <v>47.72</v>
      </c>
      <c r="R711">
        <v>0.82</v>
      </c>
      <c r="S711">
        <v>63.8</v>
      </c>
      <c r="T711">
        <v>4.4000000000000004</v>
      </c>
      <c r="U711">
        <v>700</v>
      </c>
      <c r="V711">
        <v>160</v>
      </c>
      <c r="W711">
        <v>47.72</v>
      </c>
      <c r="X711">
        <v>0.82</v>
      </c>
      <c r="Y711" s="12" t="s">
        <v>406</v>
      </c>
    </row>
    <row r="712" spans="1:25">
      <c r="A712" t="s">
        <v>347</v>
      </c>
      <c r="B712">
        <v>5010</v>
      </c>
      <c r="C712">
        <v>424</v>
      </c>
      <c r="D712" s="13">
        <v>8.4630738522954094E-2</v>
      </c>
      <c r="E712" s="10">
        <v>11.816037735849056</v>
      </c>
      <c r="G712">
        <v>6.2300000000000001E-2</v>
      </c>
      <c r="H712">
        <v>4.0000000000000001E-3</v>
      </c>
      <c r="I712">
        <v>6.3500000000000001E-2</v>
      </c>
      <c r="J712">
        <v>4.0000000000000001E-3</v>
      </c>
      <c r="K712">
        <v>7.4419999999999998E-3</v>
      </c>
      <c r="L712">
        <v>1.1E-4</v>
      </c>
      <c r="M712">
        <v>5.8500000000000002E-3</v>
      </c>
      <c r="N712">
        <v>7.1000000000000002E-4</v>
      </c>
      <c r="O712">
        <v>-5.9200000000000003E-2</v>
      </c>
      <c r="Q712">
        <v>47.8</v>
      </c>
      <c r="R712">
        <v>0.71</v>
      </c>
      <c r="S712">
        <v>62.5</v>
      </c>
      <c r="T712">
        <v>3.8</v>
      </c>
      <c r="U712">
        <v>680</v>
      </c>
      <c r="V712">
        <v>140</v>
      </c>
      <c r="W712">
        <v>47.8</v>
      </c>
      <c r="X712">
        <v>0.71</v>
      </c>
      <c r="Y712" s="12" t="s">
        <v>406</v>
      </c>
    </row>
    <row r="713" spans="1:25">
      <c r="A713" t="s">
        <v>349</v>
      </c>
      <c r="B713">
        <v>7420</v>
      </c>
      <c r="C713">
        <v>253</v>
      </c>
      <c r="D713" s="13">
        <v>3.4097035040431267E-2</v>
      </c>
      <c r="E713" s="10">
        <v>29.328063241106719</v>
      </c>
      <c r="G713">
        <v>5.9299999999999999E-2</v>
      </c>
      <c r="H713">
        <v>3.3999999999999998E-3</v>
      </c>
      <c r="I713">
        <v>6.0699999999999997E-2</v>
      </c>
      <c r="J713">
        <v>3.2000000000000002E-3</v>
      </c>
      <c r="K713">
        <v>7.45E-3</v>
      </c>
      <c r="L713">
        <v>1.2E-4</v>
      </c>
      <c r="M713">
        <v>8.9899999999999997E-3</v>
      </c>
      <c r="N713">
        <v>5.8E-4</v>
      </c>
      <c r="O713">
        <v>-0.17738000000000001</v>
      </c>
      <c r="Q713">
        <v>47.87</v>
      </c>
      <c r="R713">
        <v>0.78</v>
      </c>
      <c r="S713">
        <v>59.8</v>
      </c>
      <c r="T713">
        <v>3.1</v>
      </c>
      <c r="U713">
        <v>565</v>
      </c>
      <c r="V713">
        <v>120</v>
      </c>
      <c r="W713">
        <v>47.87</v>
      </c>
      <c r="X713">
        <v>0.78</v>
      </c>
      <c r="Y713" s="12" t="s">
        <v>406</v>
      </c>
    </row>
    <row r="714" spans="1:25">
      <c r="A714" t="s">
        <v>431</v>
      </c>
      <c r="B714">
        <v>6160</v>
      </c>
      <c r="C714">
        <v>226</v>
      </c>
      <c r="D714" s="13">
        <v>3.6688311688311687E-2</v>
      </c>
      <c r="E714" s="10">
        <v>27.256637168141594</v>
      </c>
      <c r="G714">
        <v>5.3699999999999998E-2</v>
      </c>
      <c r="H714">
        <v>3.3E-3</v>
      </c>
      <c r="I714">
        <v>5.5E-2</v>
      </c>
      <c r="J714">
        <v>3.3999999999999998E-3</v>
      </c>
      <c r="K714">
        <v>7.45E-3</v>
      </c>
      <c r="L714">
        <v>2.5000000000000001E-4</v>
      </c>
      <c r="M714">
        <v>5.5700000000000003E-3</v>
      </c>
      <c r="N714">
        <v>9.3000000000000005E-4</v>
      </c>
      <c r="O714">
        <v>0.51261999999999996</v>
      </c>
      <c r="Q714">
        <v>47.9</v>
      </c>
      <c r="R714">
        <v>1.6</v>
      </c>
      <c r="S714">
        <v>54.4</v>
      </c>
      <c r="T714">
        <v>3.3</v>
      </c>
      <c r="U714">
        <v>350</v>
      </c>
      <c r="V714">
        <v>140</v>
      </c>
      <c r="W714">
        <v>47.9</v>
      </c>
      <c r="X714">
        <v>1.6</v>
      </c>
      <c r="Y714" s="12" t="s">
        <v>406</v>
      </c>
    </row>
    <row r="715" spans="1:25">
      <c r="A715" t="s">
        <v>352</v>
      </c>
      <c r="B715">
        <v>4830</v>
      </c>
      <c r="C715">
        <v>53.1</v>
      </c>
      <c r="D715" s="13">
        <v>1.0993788819875778E-2</v>
      </c>
      <c r="E715" s="10">
        <v>90.960451977401121</v>
      </c>
      <c r="G715">
        <v>5.0900000000000001E-2</v>
      </c>
      <c r="H715">
        <v>3.0000000000000001E-3</v>
      </c>
      <c r="I715">
        <v>5.2999999999999999E-2</v>
      </c>
      <c r="J715">
        <v>2.8999999999999998E-3</v>
      </c>
      <c r="K715">
        <v>7.5100000000000002E-3</v>
      </c>
      <c r="L715">
        <v>1.2999999999999999E-4</v>
      </c>
      <c r="M715">
        <v>6.0400000000000002E-3</v>
      </c>
      <c r="N715">
        <v>9.3000000000000005E-4</v>
      </c>
      <c r="O715">
        <v>-0.13048000000000001</v>
      </c>
      <c r="Q715">
        <v>48.21</v>
      </c>
      <c r="R715">
        <v>0.83</v>
      </c>
      <c r="S715">
        <v>52.4</v>
      </c>
      <c r="T715">
        <v>2.8</v>
      </c>
      <c r="U715">
        <v>226</v>
      </c>
      <c r="V715">
        <v>130</v>
      </c>
      <c r="W715">
        <v>48.21</v>
      </c>
      <c r="X715">
        <v>0.83</v>
      </c>
      <c r="Y715" s="12" t="s">
        <v>52</v>
      </c>
    </row>
    <row r="716" spans="1:25">
      <c r="A716" t="s">
        <v>420</v>
      </c>
      <c r="B716">
        <v>5090</v>
      </c>
      <c r="C716">
        <v>139</v>
      </c>
      <c r="D716" s="13">
        <v>2.7308447937131632E-2</v>
      </c>
      <c r="E716" s="10">
        <v>36.618705035971225</v>
      </c>
      <c r="G716">
        <v>5.4600000000000003E-2</v>
      </c>
      <c r="H716">
        <v>3.7000000000000002E-3</v>
      </c>
      <c r="I716">
        <v>5.7700000000000001E-2</v>
      </c>
      <c r="J716">
        <v>4.1000000000000003E-3</v>
      </c>
      <c r="K716">
        <v>7.5199999999999998E-3</v>
      </c>
      <c r="L716">
        <v>1.3999999999999999E-4</v>
      </c>
      <c r="M716">
        <v>8.3199999999999993E-3</v>
      </c>
      <c r="N716">
        <v>7.9000000000000001E-4</v>
      </c>
      <c r="O716">
        <v>0.13106000000000001</v>
      </c>
      <c r="Q716">
        <v>48.32</v>
      </c>
      <c r="R716">
        <v>0.9</v>
      </c>
      <c r="S716">
        <v>57</v>
      </c>
      <c r="T716">
        <v>4</v>
      </c>
      <c r="U716">
        <v>380</v>
      </c>
      <c r="V716">
        <v>150</v>
      </c>
      <c r="W716">
        <v>48.32</v>
      </c>
      <c r="X716">
        <v>0.9</v>
      </c>
      <c r="Y716" s="12" t="s">
        <v>406</v>
      </c>
    </row>
    <row r="717" spans="1:25">
      <c r="A717" t="s">
        <v>344</v>
      </c>
      <c r="B717">
        <v>8350</v>
      </c>
      <c r="C717">
        <v>283.89999999999998</v>
      </c>
      <c r="D717" s="13">
        <v>3.3999999999999996E-2</v>
      </c>
      <c r="E717" s="10">
        <v>29.411764705882355</v>
      </c>
      <c r="G717">
        <v>5.9900000000000002E-2</v>
      </c>
      <c r="H717">
        <v>4.1999999999999997E-3</v>
      </c>
      <c r="I717">
        <v>6.2300000000000001E-2</v>
      </c>
      <c r="J717">
        <v>4.1000000000000003E-3</v>
      </c>
      <c r="K717">
        <v>7.5770000000000004E-3</v>
      </c>
      <c r="L717">
        <v>1E-4</v>
      </c>
      <c r="M717">
        <v>1.14E-2</v>
      </c>
      <c r="N717">
        <v>1.2999999999999999E-3</v>
      </c>
      <c r="O717">
        <v>-0.20144999999999999</v>
      </c>
      <c r="Q717">
        <v>48.66</v>
      </c>
      <c r="R717">
        <v>0.66</v>
      </c>
      <c r="S717">
        <v>61.4</v>
      </c>
      <c r="T717">
        <v>3.9</v>
      </c>
      <c r="U717">
        <v>590</v>
      </c>
      <c r="V717">
        <v>150</v>
      </c>
      <c r="W717">
        <v>48.66</v>
      </c>
      <c r="X717">
        <v>0.66</v>
      </c>
      <c r="Y717" s="12" t="s">
        <v>406</v>
      </c>
    </row>
    <row r="718" spans="1:25">
      <c r="A718" t="s">
        <v>343</v>
      </c>
      <c r="B718">
        <v>4820</v>
      </c>
      <c r="C718">
        <v>92.2</v>
      </c>
      <c r="D718" s="13">
        <v>1.9128630705394192E-2</v>
      </c>
      <c r="E718" s="10">
        <v>52.277657266811275</v>
      </c>
      <c r="G718">
        <v>4.9599999999999998E-2</v>
      </c>
      <c r="H718">
        <v>3.5000000000000001E-3</v>
      </c>
      <c r="I718">
        <v>5.2499999999999998E-2</v>
      </c>
      <c r="J718">
        <v>3.5999999999999999E-3</v>
      </c>
      <c r="K718">
        <v>7.6049999999999998E-3</v>
      </c>
      <c r="L718">
        <v>1.2E-4</v>
      </c>
      <c r="M718">
        <v>5.7000000000000002E-3</v>
      </c>
      <c r="N718">
        <v>1.1000000000000001E-3</v>
      </c>
      <c r="O718">
        <v>1.8679000000000001E-2</v>
      </c>
      <c r="Q718">
        <v>48.84</v>
      </c>
      <c r="R718">
        <v>0.76</v>
      </c>
      <c r="S718">
        <v>52</v>
      </c>
      <c r="T718">
        <v>3.5</v>
      </c>
      <c r="U718">
        <v>160</v>
      </c>
      <c r="V718">
        <v>160</v>
      </c>
      <c r="W718">
        <v>48.84</v>
      </c>
      <c r="X718">
        <v>0.76</v>
      </c>
      <c r="Y718" s="12" t="s">
        <v>52</v>
      </c>
    </row>
    <row r="719" spans="1:25">
      <c r="A719" t="s">
        <v>427</v>
      </c>
      <c r="B719">
        <v>4780</v>
      </c>
      <c r="C719">
        <v>92.2</v>
      </c>
      <c r="D719" s="13">
        <v>1.9288702928870295E-2</v>
      </c>
      <c r="E719" s="10">
        <v>51.843817787418651</v>
      </c>
      <c r="G719">
        <v>4.8800000000000003E-2</v>
      </c>
      <c r="H719">
        <v>2.8E-3</v>
      </c>
      <c r="I719">
        <v>5.1799999999999999E-2</v>
      </c>
      <c r="J719">
        <v>3.0999999999999999E-3</v>
      </c>
      <c r="K719">
        <v>7.6099999999999996E-3</v>
      </c>
      <c r="L719">
        <v>1.2999999999999999E-4</v>
      </c>
      <c r="M719">
        <v>4.3600000000000002E-3</v>
      </c>
      <c r="N719">
        <v>6.6E-4</v>
      </c>
      <c r="O719">
        <v>0.13700999999999999</v>
      </c>
      <c r="Q719">
        <v>48.88</v>
      </c>
      <c r="R719">
        <v>0.83</v>
      </c>
      <c r="S719">
        <v>51.3</v>
      </c>
      <c r="T719">
        <v>3</v>
      </c>
      <c r="U719">
        <v>133</v>
      </c>
      <c r="V719">
        <v>130</v>
      </c>
      <c r="W719">
        <v>48.88</v>
      </c>
      <c r="X719">
        <v>0.83</v>
      </c>
      <c r="Y719" s="12" t="s">
        <v>52</v>
      </c>
    </row>
    <row r="720" spans="1:25">
      <c r="A720" t="s">
        <v>351</v>
      </c>
      <c r="B720">
        <v>7600</v>
      </c>
      <c r="C720">
        <v>164.6</v>
      </c>
      <c r="D720" s="13">
        <v>2.1657894736842105E-2</v>
      </c>
      <c r="E720" s="10">
        <v>46.172539489671934</v>
      </c>
      <c r="G720">
        <v>4.7199999999999999E-2</v>
      </c>
      <c r="H720">
        <v>2.3999999999999998E-3</v>
      </c>
      <c r="I720">
        <v>4.9700000000000001E-2</v>
      </c>
      <c r="J720">
        <v>2.5000000000000001E-3</v>
      </c>
      <c r="K720">
        <v>7.633E-3</v>
      </c>
      <c r="L720">
        <v>9.3999999999999994E-5</v>
      </c>
      <c r="M720">
        <v>2.8300000000000001E-3</v>
      </c>
      <c r="N720">
        <v>2.9E-4</v>
      </c>
      <c r="O720">
        <v>0.29920999999999998</v>
      </c>
      <c r="Q720">
        <v>49.02</v>
      </c>
      <c r="R720">
        <v>0.6</v>
      </c>
      <c r="S720">
        <v>49.2</v>
      </c>
      <c r="T720">
        <v>2.4</v>
      </c>
      <c r="U720">
        <v>45</v>
      </c>
      <c r="V720">
        <v>120</v>
      </c>
      <c r="W720">
        <v>49.02</v>
      </c>
      <c r="X720">
        <v>0.6</v>
      </c>
      <c r="Y720" s="12" t="s">
        <v>52</v>
      </c>
    </row>
    <row r="721" spans="1:25">
      <c r="A721" t="s">
        <v>348</v>
      </c>
      <c r="B721">
        <v>7100</v>
      </c>
      <c r="C721">
        <v>128.4</v>
      </c>
      <c r="D721" s="13">
        <v>1.8084507042253523E-2</v>
      </c>
      <c r="E721" s="10">
        <v>55.295950155763236</v>
      </c>
      <c r="G721">
        <v>5.3499999999999999E-2</v>
      </c>
      <c r="H721">
        <v>2.5999999999999999E-3</v>
      </c>
      <c r="I721">
        <v>5.6500000000000002E-2</v>
      </c>
      <c r="J721">
        <v>2.5000000000000001E-3</v>
      </c>
      <c r="K721">
        <v>7.6920000000000001E-3</v>
      </c>
      <c r="L721">
        <v>1.1E-4</v>
      </c>
      <c r="M721">
        <v>1.0699999999999999E-2</v>
      </c>
      <c r="N721">
        <v>1.1000000000000001E-3</v>
      </c>
      <c r="O721">
        <v>0.15314</v>
      </c>
      <c r="Q721">
        <v>49.4</v>
      </c>
      <c r="R721">
        <v>0.67</v>
      </c>
      <c r="S721">
        <v>55.8</v>
      </c>
      <c r="T721">
        <v>2.4</v>
      </c>
      <c r="U721">
        <v>346</v>
      </c>
      <c r="V721">
        <v>110</v>
      </c>
      <c r="W721">
        <v>49.4</v>
      </c>
      <c r="X721">
        <v>0.67</v>
      </c>
      <c r="Y721" s="12" t="s">
        <v>406</v>
      </c>
    </row>
    <row r="722" spans="1:25">
      <c r="A722" t="s">
        <v>358</v>
      </c>
      <c r="B722">
        <v>5400</v>
      </c>
      <c r="C722">
        <v>107</v>
      </c>
      <c r="D722" s="13">
        <v>1.9814814814814816E-2</v>
      </c>
      <c r="E722" s="10">
        <v>50.467289719626166</v>
      </c>
      <c r="G722">
        <v>5.6300000000000003E-2</v>
      </c>
      <c r="H722">
        <v>3.8E-3</v>
      </c>
      <c r="I722">
        <v>5.8400000000000001E-2</v>
      </c>
      <c r="J722">
        <v>3.3E-3</v>
      </c>
      <c r="K722">
        <v>7.6899999999999998E-3</v>
      </c>
      <c r="L722">
        <v>1.3999999999999999E-4</v>
      </c>
      <c r="M722">
        <v>1.278E-2</v>
      </c>
      <c r="N722">
        <v>1E-3</v>
      </c>
      <c r="O722">
        <v>-0.14332</v>
      </c>
      <c r="Q722">
        <v>49.4</v>
      </c>
      <c r="R722">
        <v>0.91</v>
      </c>
      <c r="S722">
        <v>57.6</v>
      </c>
      <c r="T722">
        <v>3.1</v>
      </c>
      <c r="U722">
        <v>440</v>
      </c>
      <c r="V722">
        <v>150</v>
      </c>
      <c r="W722">
        <v>49.4</v>
      </c>
      <c r="X722">
        <v>0.91</v>
      </c>
      <c r="Y722" s="12" t="s">
        <v>406</v>
      </c>
    </row>
    <row r="723" spans="1:25">
      <c r="A723" t="s">
        <v>354</v>
      </c>
      <c r="B723">
        <v>7670</v>
      </c>
      <c r="C723">
        <v>295</v>
      </c>
      <c r="D723" s="13">
        <v>3.8461538461538464E-2</v>
      </c>
      <c r="E723" s="10">
        <v>26</v>
      </c>
      <c r="G723">
        <v>5.5500000000000001E-2</v>
      </c>
      <c r="H723">
        <v>3.5999999999999999E-3</v>
      </c>
      <c r="I723">
        <v>5.9900000000000002E-2</v>
      </c>
      <c r="J723">
        <v>3.5000000000000001E-3</v>
      </c>
      <c r="K723">
        <v>7.7299999999999999E-3</v>
      </c>
      <c r="L723">
        <v>1.4999999999999999E-4</v>
      </c>
      <c r="M723">
        <v>7.9900000000000006E-3</v>
      </c>
      <c r="N723">
        <v>6.8000000000000005E-4</v>
      </c>
      <c r="O723">
        <v>-0.62773999999999996</v>
      </c>
      <c r="Q723">
        <v>49.61</v>
      </c>
      <c r="R723">
        <v>0.96</v>
      </c>
      <c r="S723">
        <v>59</v>
      </c>
      <c r="T723">
        <v>3.4</v>
      </c>
      <c r="U723">
        <v>450</v>
      </c>
      <c r="V723">
        <v>160</v>
      </c>
      <c r="W723">
        <v>49.61</v>
      </c>
      <c r="X723">
        <v>0.96</v>
      </c>
      <c r="Y723" s="12" t="s">
        <v>406</v>
      </c>
    </row>
    <row r="724" spans="1:25">
      <c r="A724" t="s">
        <v>346</v>
      </c>
      <c r="B724">
        <v>5700</v>
      </c>
      <c r="C724">
        <v>206</v>
      </c>
      <c r="D724" s="13">
        <v>3.614035087719298E-2</v>
      </c>
      <c r="E724" s="10">
        <v>27.66990291262136</v>
      </c>
      <c r="G724">
        <v>4.6899999999999997E-2</v>
      </c>
      <c r="H724">
        <v>3.0000000000000001E-3</v>
      </c>
      <c r="I724">
        <v>5.1499999999999997E-2</v>
      </c>
      <c r="J724">
        <v>3.0999999999999999E-3</v>
      </c>
      <c r="K724">
        <v>7.8100000000000001E-3</v>
      </c>
      <c r="L724">
        <v>1.3999999999999999E-4</v>
      </c>
      <c r="M724">
        <v>2.4499999999999999E-3</v>
      </c>
      <c r="N724">
        <v>4.0000000000000002E-4</v>
      </c>
      <c r="O724">
        <v>3.5799999999999998E-2</v>
      </c>
      <c r="Q724">
        <v>50.18</v>
      </c>
      <c r="R724">
        <v>0.92</v>
      </c>
      <c r="S724">
        <v>51</v>
      </c>
      <c r="T724">
        <v>3</v>
      </c>
      <c r="U724">
        <v>44</v>
      </c>
      <c r="V724">
        <v>130</v>
      </c>
      <c r="W724">
        <v>50.18</v>
      </c>
      <c r="X724">
        <v>0.92</v>
      </c>
      <c r="Y724" s="12" t="s">
        <v>52</v>
      </c>
    </row>
    <row r="725" spans="1:25">
      <c r="A725" t="s">
        <v>357</v>
      </c>
      <c r="B725">
        <v>7810</v>
      </c>
      <c r="C725">
        <v>356</v>
      </c>
      <c r="D725" s="13">
        <v>4.5582586427656849E-2</v>
      </c>
      <c r="E725" s="10">
        <v>21.938202247191011</v>
      </c>
      <c r="G725">
        <v>5.7599999999999998E-2</v>
      </c>
      <c r="H725">
        <v>3.5000000000000001E-3</v>
      </c>
      <c r="I725">
        <v>6.2E-2</v>
      </c>
      <c r="J725">
        <v>3.7000000000000002E-3</v>
      </c>
      <c r="K725">
        <v>7.8499999999999993E-3</v>
      </c>
      <c r="L725">
        <v>1.3999999999999999E-4</v>
      </c>
      <c r="M725">
        <v>5.47E-3</v>
      </c>
      <c r="N725">
        <v>4.6999999999999999E-4</v>
      </c>
      <c r="O725">
        <v>0.31025000000000003</v>
      </c>
      <c r="Q725">
        <v>50.42</v>
      </c>
      <c r="R725">
        <v>0.89</v>
      </c>
      <c r="S725">
        <v>61.1</v>
      </c>
      <c r="T725">
        <v>3.6</v>
      </c>
      <c r="U725">
        <v>507</v>
      </c>
      <c r="V725">
        <v>140</v>
      </c>
      <c r="W725">
        <v>50.42</v>
      </c>
      <c r="X725">
        <v>0.89</v>
      </c>
      <c r="Y725" s="12" t="s">
        <v>406</v>
      </c>
    </row>
    <row r="726" spans="1:25">
      <c r="A726" t="s">
        <v>425</v>
      </c>
      <c r="B726">
        <v>7700</v>
      </c>
      <c r="C726">
        <v>440</v>
      </c>
      <c r="D726" s="13">
        <v>5.7142857142857141E-2</v>
      </c>
      <c r="E726" s="10">
        <v>17.5</v>
      </c>
      <c r="G726">
        <v>4.6199999999999998E-2</v>
      </c>
      <c r="H726">
        <v>2.5000000000000001E-3</v>
      </c>
      <c r="I726">
        <v>5.0999999999999997E-2</v>
      </c>
      <c r="J726">
        <v>2.7000000000000001E-3</v>
      </c>
      <c r="K726">
        <v>7.9000000000000008E-3</v>
      </c>
      <c r="L726">
        <v>1.2999999999999999E-4</v>
      </c>
      <c r="M726">
        <v>3.0000000000000001E-3</v>
      </c>
      <c r="N726">
        <v>2.4000000000000001E-4</v>
      </c>
      <c r="O726">
        <v>0.26528000000000002</v>
      </c>
      <c r="Q726">
        <v>50.71</v>
      </c>
      <c r="R726">
        <v>0.85</v>
      </c>
      <c r="S726">
        <v>50.5</v>
      </c>
      <c r="T726">
        <v>2.6</v>
      </c>
      <c r="U726">
        <v>15</v>
      </c>
      <c r="V726">
        <v>120</v>
      </c>
      <c r="W726">
        <v>50.71</v>
      </c>
      <c r="X726">
        <v>0.85</v>
      </c>
      <c r="Y726" s="12" t="s">
        <v>52</v>
      </c>
    </row>
    <row r="727" spans="1:25">
      <c r="A727" t="s">
        <v>355</v>
      </c>
      <c r="B727">
        <v>4100</v>
      </c>
      <c r="C727">
        <v>77.8</v>
      </c>
      <c r="D727" s="13">
        <v>1.897560975609756E-2</v>
      </c>
      <c r="E727" s="10">
        <v>52.699228791773784</v>
      </c>
      <c r="G727">
        <v>4.9299999999999997E-2</v>
      </c>
      <c r="H727">
        <v>3.0999999999999999E-3</v>
      </c>
      <c r="I727">
        <v>5.3600000000000002E-2</v>
      </c>
      <c r="J727">
        <v>3.8E-3</v>
      </c>
      <c r="K727">
        <v>7.9100000000000004E-3</v>
      </c>
      <c r="L727">
        <v>1.6000000000000001E-4</v>
      </c>
      <c r="M727">
        <v>6.3899999999999998E-3</v>
      </c>
      <c r="N727">
        <v>7.1000000000000002E-4</v>
      </c>
      <c r="O727">
        <v>0.19294</v>
      </c>
      <c r="Q727">
        <v>50.76</v>
      </c>
      <c r="R727">
        <v>1</v>
      </c>
      <c r="S727">
        <v>53</v>
      </c>
      <c r="T727">
        <v>3.6</v>
      </c>
      <c r="U727">
        <v>150</v>
      </c>
      <c r="V727">
        <v>140</v>
      </c>
      <c r="W727">
        <v>50.76</v>
      </c>
      <c r="X727">
        <v>1</v>
      </c>
      <c r="Y727" s="12" t="s">
        <v>52</v>
      </c>
    </row>
    <row r="728" spans="1:25">
      <c r="A728" t="s">
        <v>426</v>
      </c>
      <c r="B728">
        <v>4220</v>
      </c>
      <c r="C728">
        <v>782</v>
      </c>
      <c r="D728" s="13">
        <v>0.18530805687203791</v>
      </c>
      <c r="E728" s="10">
        <v>5.3964194373401533</v>
      </c>
      <c r="G728">
        <v>4.8300000000000003E-2</v>
      </c>
      <c r="H728">
        <v>3.3E-3</v>
      </c>
      <c r="I728">
        <v>5.3499999999999999E-2</v>
      </c>
      <c r="J728">
        <v>3.3999999999999998E-3</v>
      </c>
      <c r="K728">
        <v>8.0099999999999998E-3</v>
      </c>
      <c r="L728">
        <v>2.0000000000000001E-4</v>
      </c>
      <c r="M728">
        <v>2.8600000000000001E-3</v>
      </c>
      <c r="N728">
        <v>2.2000000000000001E-4</v>
      </c>
      <c r="O728">
        <v>0.35859000000000002</v>
      </c>
      <c r="Q728">
        <v>51.4</v>
      </c>
      <c r="R728">
        <v>1.3</v>
      </c>
      <c r="S728">
        <v>52.9</v>
      </c>
      <c r="T728">
        <v>3.2</v>
      </c>
      <c r="U728">
        <v>110</v>
      </c>
      <c r="V728">
        <v>150</v>
      </c>
      <c r="W728">
        <v>51.4</v>
      </c>
      <c r="X728">
        <v>1.3</v>
      </c>
      <c r="Y728" s="12" t="s">
        <v>52</v>
      </c>
    </row>
    <row r="729" spans="1:25">
      <c r="A729" t="s">
        <v>342</v>
      </c>
      <c r="B729">
        <v>277.5</v>
      </c>
      <c r="C729">
        <v>160.19999999999999</v>
      </c>
      <c r="D729" s="13">
        <v>0.57729729729729728</v>
      </c>
      <c r="E729" s="10">
        <v>1.7322097378277155</v>
      </c>
      <c r="G729">
        <v>4.9700000000000001E-2</v>
      </c>
      <c r="H729">
        <v>4.5999999999999999E-3</v>
      </c>
      <c r="I729">
        <v>0.17199999999999999</v>
      </c>
      <c r="J729">
        <v>1.4999999999999999E-2</v>
      </c>
      <c r="K729">
        <v>2.4850000000000001E-2</v>
      </c>
      <c r="L729">
        <v>6.8000000000000005E-4</v>
      </c>
      <c r="M729">
        <v>8.1399999999999997E-3</v>
      </c>
      <c r="N729">
        <v>7.1000000000000002E-4</v>
      </c>
      <c r="O729">
        <v>-0.15026</v>
      </c>
      <c r="Q729">
        <v>158.19999999999999</v>
      </c>
      <c r="R729">
        <v>4.3</v>
      </c>
      <c r="S729">
        <v>161</v>
      </c>
      <c r="T729">
        <v>13</v>
      </c>
      <c r="U729">
        <v>160</v>
      </c>
      <c r="V729">
        <v>200</v>
      </c>
      <c r="W729">
        <v>158.19999999999999</v>
      </c>
      <c r="X729">
        <v>4.3</v>
      </c>
      <c r="Y729" s="14" t="s">
        <v>54</v>
      </c>
    </row>
    <row r="730" spans="1:25">
      <c r="E730" s="10" t="s">
        <v>517</v>
      </c>
    </row>
    <row r="731" spans="1:25">
      <c r="A731" s="17" t="s">
        <v>438</v>
      </c>
      <c r="E731" s="10" t="s">
        <v>517</v>
      </c>
    </row>
    <row r="732" spans="1:25">
      <c r="A732" s="18" t="s">
        <v>439</v>
      </c>
      <c r="E732" s="10" t="s">
        <v>517</v>
      </c>
    </row>
    <row r="733" spans="1:25">
      <c r="A733" t="s">
        <v>380</v>
      </c>
      <c r="B733">
        <v>125</v>
      </c>
      <c r="C733">
        <v>68.400000000000006</v>
      </c>
      <c r="D733" s="13">
        <v>0.54720000000000002</v>
      </c>
      <c r="E733" s="10">
        <v>1.8274853801169588</v>
      </c>
      <c r="G733">
        <v>4.4499999999999998E-2</v>
      </c>
      <c r="H733">
        <v>6.4000000000000003E-3</v>
      </c>
      <c r="I733">
        <v>4.7600000000000003E-2</v>
      </c>
      <c r="J733">
        <v>6.7999999999999996E-3</v>
      </c>
      <c r="K733">
        <v>7.5300000000000002E-3</v>
      </c>
      <c r="L733">
        <v>2.7E-4</v>
      </c>
      <c r="M733">
        <v>2.5699999999999998E-3</v>
      </c>
      <c r="N733">
        <v>2.4000000000000001E-4</v>
      </c>
      <c r="O733">
        <v>0.56525999999999998</v>
      </c>
      <c r="Q733">
        <v>48.4</v>
      </c>
      <c r="R733">
        <v>1.7</v>
      </c>
      <c r="S733">
        <v>47</v>
      </c>
      <c r="T733">
        <v>6.5</v>
      </c>
      <c r="U733">
        <v>-70</v>
      </c>
      <c r="V733">
        <v>250</v>
      </c>
      <c r="W733">
        <v>48.4</v>
      </c>
      <c r="X733">
        <v>1.7</v>
      </c>
      <c r="Y733" s="14" t="s">
        <v>53</v>
      </c>
    </row>
    <row r="734" spans="1:25">
      <c r="A734" t="s">
        <v>388</v>
      </c>
      <c r="B734">
        <v>3050</v>
      </c>
      <c r="C734">
        <v>27.6</v>
      </c>
      <c r="D734" s="13">
        <v>9.0491803278688523E-3</v>
      </c>
      <c r="E734" s="10">
        <v>110.50724637681159</v>
      </c>
      <c r="G734">
        <v>4.7800000000000002E-2</v>
      </c>
      <c r="H734">
        <v>1.6999999999999999E-3</v>
      </c>
      <c r="I734">
        <v>5.4100000000000002E-2</v>
      </c>
      <c r="J734">
        <v>2.0999999999999999E-3</v>
      </c>
      <c r="K734">
        <v>8.1849999999999996E-3</v>
      </c>
      <c r="L734">
        <v>1.3999999999999999E-4</v>
      </c>
      <c r="M734">
        <v>4.1000000000000003E-3</v>
      </c>
      <c r="N734">
        <v>1.4E-3</v>
      </c>
      <c r="O734">
        <v>0.10822</v>
      </c>
      <c r="Q734">
        <v>52.55</v>
      </c>
      <c r="R734">
        <v>0.92</v>
      </c>
      <c r="S734">
        <v>53.5</v>
      </c>
      <c r="T734">
        <v>2</v>
      </c>
      <c r="U734">
        <v>86</v>
      </c>
      <c r="V734">
        <v>78</v>
      </c>
      <c r="W734">
        <v>52.55</v>
      </c>
      <c r="X734">
        <v>0.92</v>
      </c>
      <c r="Y734" s="14" t="s">
        <v>53</v>
      </c>
    </row>
    <row r="735" spans="1:25">
      <c r="A735" t="s">
        <v>383</v>
      </c>
      <c r="B735">
        <v>1564</v>
      </c>
      <c r="C735">
        <v>42.1</v>
      </c>
      <c r="D735" s="13">
        <v>2.6918158567774936E-2</v>
      </c>
      <c r="E735" s="10">
        <v>37.149643705463184</v>
      </c>
      <c r="G735">
        <v>4.65E-2</v>
      </c>
      <c r="H735">
        <v>1.5E-3</v>
      </c>
      <c r="I735">
        <v>5.4600000000000003E-2</v>
      </c>
      <c r="J735">
        <v>2.5999999999999999E-3</v>
      </c>
      <c r="K735">
        <v>8.2900000000000005E-3</v>
      </c>
      <c r="L735">
        <v>2.9E-4</v>
      </c>
      <c r="M735">
        <v>3.79E-3</v>
      </c>
      <c r="N735">
        <v>4.4000000000000002E-4</v>
      </c>
      <c r="O735">
        <v>0.40727999999999998</v>
      </c>
      <c r="Q735">
        <v>53.19</v>
      </c>
      <c r="R735">
        <v>1.8</v>
      </c>
      <c r="S735">
        <v>54</v>
      </c>
      <c r="T735">
        <v>2.5</v>
      </c>
      <c r="U735">
        <v>44</v>
      </c>
      <c r="V735">
        <v>71</v>
      </c>
      <c r="W735">
        <v>53.19</v>
      </c>
      <c r="X735">
        <v>1.8</v>
      </c>
      <c r="Y735" s="14" t="s">
        <v>53</v>
      </c>
    </row>
    <row r="736" spans="1:25">
      <c r="A736" t="s">
        <v>433</v>
      </c>
      <c r="B736">
        <v>11010</v>
      </c>
      <c r="C736">
        <v>556</v>
      </c>
      <c r="D736" s="13">
        <v>5.0499545867393282E-2</v>
      </c>
      <c r="E736" s="10">
        <v>19.802158273381295</v>
      </c>
      <c r="G736">
        <v>5.0500000000000003E-2</v>
      </c>
      <c r="H736">
        <v>1.2999999999999999E-3</v>
      </c>
      <c r="I736">
        <v>5.91E-2</v>
      </c>
      <c r="J736">
        <v>1.9E-3</v>
      </c>
      <c r="K736">
        <v>8.5400000000000007E-3</v>
      </c>
      <c r="L736">
        <v>1.7000000000000001E-4</v>
      </c>
      <c r="M736">
        <v>3.7200000000000002E-3</v>
      </c>
      <c r="N736">
        <v>2.5000000000000001E-4</v>
      </c>
      <c r="O736">
        <v>0.76951000000000003</v>
      </c>
      <c r="Q736">
        <v>54.79</v>
      </c>
      <c r="R736">
        <v>1.1000000000000001</v>
      </c>
      <c r="S736">
        <v>58.3</v>
      </c>
      <c r="T736">
        <v>1.8</v>
      </c>
      <c r="U736">
        <v>221</v>
      </c>
      <c r="V736">
        <v>60</v>
      </c>
      <c r="W736">
        <v>54.79</v>
      </c>
      <c r="X736">
        <v>1.1000000000000001</v>
      </c>
      <c r="Y736" s="14" t="s">
        <v>53</v>
      </c>
    </row>
    <row r="737" spans="1:25">
      <c r="A737" t="s">
        <v>381</v>
      </c>
      <c r="B737">
        <v>4944</v>
      </c>
      <c r="C737">
        <v>109</v>
      </c>
      <c r="D737" s="13">
        <v>2.204692556634304E-2</v>
      </c>
      <c r="E737" s="10">
        <v>45.357798165137616</v>
      </c>
      <c r="G737">
        <v>4.7800000000000002E-2</v>
      </c>
      <c r="H737">
        <v>1.6000000000000001E-3</v>
      </c>
      <c r="I737">
        <v>5.8400000000000001E-2</v>
      </c>
      <c r="J737">
        <v>2.5000000000000001E-3</v>
      </c>
      <c r="K737">
        <v>8.9099999999999995E-3</v>
      </c>
      <c r="L737">
        <v>1.9000000000000001E-4</v>
      </c>
      <c r="M737">
        <v>3.8600000000000001E-3</v>
      </c>
      <c r="N737">
        <v>1.1999999999999999E-3</v>
      </c>
      <c r="O737">
        <v>0.51641000000000004</v>
      </c>
      <c r="Q737">
        <v>57.18</v>
      </c>
      <c r="R737">
        <v>1.2</v>
      </c>
      <c r="S737">
        <v>57.6</v>
      </c>
      <c r="T737">
        <v>2.4</v>
      </c>
      <c r="U737">
        <v>86</v>
      </c>
      <c r="V737">
        <v>72</v>
      </c>
      <c r="W737">
        <v>57.18</v>
      </c>
      <c r="X737">
        <v>1.2</v>
      </c>
      <c r="Y737" s="12" t="s">
        <v>52</v>
      </c>
    </row>
    <row r="738" spans="1:25">
      <c r="A738" t="s">
        <v>434</v>
      </c>
      <c r="B738">
        <v>1990</v>
      </c>
      <c r="C738">
        <v>22.9</v>
      </c>
      <c r="D738" s="13">
        <v>1.1507537688442211E-2</v>
      </c>
      <c r="E738" s="10">
        <v>86.899563318777297</v>
      </c>
      <c r="G738">
        <v>4.7399999999999998E-2</v>
      </c>
      <c r="H738">
        <v>1.6000000000000001E-3</v>
      </c>
      <c r="I738">
        <v>5.9200000000000003E-2</v>
      </c>
      <c r="J738">
        <v>2.0999999999999999E-3</v>
      </c>
      <c r="K738">
        <v>9.0500000000000008E-3</v>
      </c>
      <c r="L738">
        <v>1.4999999999999999E-4</v>
      </c>
      <c r="M738">
        <v>2.5300000000000001E-3</v>
      </c>
      <c r="N738">
        <v>9.1E-4</v>
      </c>
      <c r="O738">
        <v>-0.11454</v>
      </c>
      <c r="Q738">
        <v>58.1</v>
      </c>
      <c r="R738">
        <v>0.98</v>
      </c>
      <c r="S738">
        <v>58.4</v>
      </c>
      <c r="T738">
        <v>2</v>
      </c>
      <c r="U738">
        <v>70</v>
      </c>
      <c r="V738">
        <v>78</v>
      </c>
      <c r="W738">
        <v>58.1</v>
      </c>
      <c r="X738">
        <v>0.98</v>
      </c>
      <c r="Y738" s="12" t="s">
        <v>52</v>
      </c>
    </row>
    <row r="739" spans="1:25">
      <c r="A739" t="s">
        <v>432</v>
      </c>
      <c r="B739">
        <v>3383</v>
      </c>
      <c r="C739">
        <v>38.83</v>
      </c>
      <c r="D739" s="13">
        <v>1.1477978125923737E-2</v>
      </c>
      <c r="E739" s="10">
        <v>87.123358228174098</v>
      </c>
      <c r="G739">
        <v>4.7500000000000001E-2</v>
      </c>
      <c r="H739">
        <v>1.4E-3</v>
      </c>
      <c r="I739">
        <v>5.8999999999999997E-2</v>
      </c>
      <c r="J739">
        <v>2E-3</v>
      </c>
      <c r="K739">
        <v>9.0720000000000002E-3</v>
      </c>
      <c r="L739">
        <v>1.6000000000000001E-4</v>
      </c>
      <c r="M739">
        <v>2.9499999999999999E-3</v>
      </c>
      <c r="N739">
        <v>3.3E-4</v>
      </c>
      <c r="O739">
        <v>0.46561000000000002</v>
      </c>
      <c r="Q739">
        <v>58.22</v>
      </c>
      <c r="R739">
        <v>1</v>
      </c>
      <c r="S739">
        <v>58.2</v>
      </c>
      <c r="T739">
        <v>1.9</v>
      </c>
      <c r="U739">
        <v>72</v>
      </c>
      <c r="V739">
        <v>64</v>
      </c>
      <c r="W739">
        <v>58.22</v>
      </c>
      <c r="X739">
        <v>1</v>
      </c>
      <c r="Y739" s="12" t="s">
        <v>52</v>
      </c>
    </row>
    <row r="740" spans="1:25">
      <c r="A740" t="s">
        <v>394</v>
      </c>
      <c r="B740">
        <v>2010</v>
      </c>
      <c r="C740">
        <v>20.9</v>
      </c>
      <c r="D740" s="13">
        <v>1.0398009950248756E-2</v>
      </c>
      <c r="E740" s="10">
        <v>96.172248803827756</v>
      </c>
      <c r="G740">
        <v>4.7699999999999999E-2</v>
      </c>
      <c r="H740">
        <v>1.6999999999999999E-3</v>
      </c>
      <c r="I740">
        <v>5.9299999999999999E-2</v>
      </c>
      <c r="J740">
        <v>2.5000000000000001E-3</v>
      </c>
      <c r="K740">
        <v>9.0699999999999999E-3</v>
      </c>
      <c r="L740">
        <v>1.9000000000000001E-4</v>
      </c>
      <c r="M740">
        <v>3.0599999999999998E-3</v>
      </c>
      <c r="N740">
        <v>5.9000000000000003E-4</v>
      </c>
      <c r="O740">
        <v>0.63658999999999999</v>
      </c>
      <c r="Q740">
        <v>58.22</v>
      </c>
      <c r="R740">
        <v>1.2</v>
      </c>
      <c r="S740">
        <v>58.4</v>
      </c>
      <c r="T740">
        <v>2.4</v>
      </c>
      <c r="U740">
        <v>81</v>
      </c>
      <c r="V740">
        <v>79</v>
      </c>
      <c r="W740">
        <v>58.22</v>
      </c>
      <c r="X740">
        <v>1.2</v>
      </c>
      <c r="Y740" s="12" t="s">
        <v>52</v>
      </c>
    </row>
    <row r="741" spans="1:25">
      <c r="A741" t="s">
        <v>437</v>
      </c>
      <c r="B741">
        <v>4110</v>
      </c>
      <c r="C741">
        <v>128.1</v>
      </c>
      <c r="D741" s="13">
        <v>3.1167883211678831E-2</v>
      </c>
      <c r="E741" s="10">
        <v>32.084309133489462</v>
      </c>
      <c r="G741">
        <v>4.9299999999999997E-2</v>
      </c>
      <c r="H741">
        <v>2.5000000000000001E-3</v>
      </c>
      <c r="I741">
        <v>6.2199999999999998E-2</v>
      </c>
      <c r="J741">
        <v>3.3E-3</v>
      </c>
      <c r="K741">
        <v>9.0900000000000009E-3</v>
      </c>
      <c r="L741">
        <v>1.4999999999999999E-4</v>
      </c>
      <c r="M741">
        <v>4.2100000000000002E-3</v>
      </c>
      <c r="N741">
        <v>2E-3</v>
      </c>
      <c r="O741">
        <v>0.34883999999999998</v>
      </c>
      <c r="Q741">
        <v>58.3</v>
      </c>
      <c r="R741">
        <v>0.97</v>
      </c>
      <c r="S741">
        <v>61.3</v>
      </c>
      <c r="T741">
        <v>3.1</v>
      </c>
      <c r="U741">
        <v>158</v>
      </c>
      <c r="V741">
        <v>96</v>
      </c>
      <c r="W741">
        <v>58.3</v>
      </c>
      <c r="X741">
        <v>0.97</v>
      </c>
      <c r="Y741" s="12" t="s">
        <v>52</v>
      </c>
    </row>
    <row r="742" spans="1:25">
      <c r="A742" t="s">
        <v>390</v>
      </c>
      <c r="B742">
        <v>5180</v>
      </c>
      <c r="C742">
        <v>74.400000000000006</v>
      </c>
      <c r="D742" s="13">
        <v>1.4362934362934364E-2</v>
      </c>
      <c r="E742" s="10">
        <v>69.623655913978496</v>
      </c>
      <c r="G742">
        <v>4.7699999999999999E-2</v>
      </c>
      <c r="H742">
        <v>1.5E-3</v>
      </c>
      <c r="I742">
        <v>5.9900000000000002E-2</v>
      </c>
      <c r="J742">
        <v>2.0999999999999999E-3</v>
      </c>
      <c r="K742">
        <v>9.1339999999999998E-3</v>
      </c>
      <c r="L742">
        <v>1.6000000000000001E-4</v>
      </c>
      <c r="M742">
        <v>4.13E-3</v>
      </c>
      <c r="N742">
        <v>5.9999999999999995E-4</v>
      </c>
      <c r="O742">
        <v>-9.2559000000000002E-2</v>
      </c>
      <c r="Q742">
        <v>58.61</v>
      </c>
      <c r="R742">
        <v>0.99</v>
      </c>
      <c r="S742">
        <v>59</v>
      </c>
      <c r="T742">
        <v>2</v>
      </c>
      <c r="U742">
        <v>90</v>
      </c>
      <c r="V742">
        <v>73</v>
      </c>
      <c r="W742">
        <v>58.61</v>
      </c>
      <c r="X742">
        <v>0.99</v>
      </c>
      <c r="Y742" s="12" t="s">
        <v>52</v>
      </c>
    </row>
    <row r="743" spans="1:25">
      <c r="A743" t="s">
        <v>385</v>
      </c>
      <c r="B743">
        <v>6790</v>
      </c>
      <c r="C743">
        <v>181.6</v>
      </c>
      <c r="D743" s="13">
        <v>2.674521354933726E-2</v>
      </c>
      <c r="E743" s="10">
        <v>37.389867841409696</v>
      </c>
      <c r="G743">
        <v>5.8200000000000002E-2</v>
      </c>
      <c r="H743">
        <v>2.7000000000000001E-3</v>
      </c>
      <c r="I743">
        <v>7.2999999999999995E-2</v>
      </c>
      <c r="J743">
        <v>6.4999999999999997E-3</v>
      </c>
      <c r="K743">
        <v>9.1599999999999997E-3</v>
      </c>
      <c r="L743">
        <v>4.2000000000000002E-4</v>
      </c>
      <c r="M743">
        <v>1.1599999999999999E-2</v>
      </c>
      <c r="N743">
        <v>1.4E-3</v>
      </c>
      <c r="O743">
        <v>-0.38812999999999998</v>
      </c>
      <c r="Q743">
        <v>58.8</v>
      </c>
      <c r="R743">
        <v>2.7</v>
      </c>
      <c r="S743">
        <v>71.599999999999994</v>
      </c>
      <c r="T743">
        <v>6.1</v>
      </c>
      <c r="U743">
        <v>530</v>
      </c>
      <c r="V743">
        <v>110</v>
      </c>
      <c r="W743">
        <v>58.8</v>
      </c>
      <c r="X743">
        <v>2.7</v>
      </c>
      <c r="Y743" s="14" t="s">
        <v>55</v>
      </c>
    </row>
    <row r="744" spans="1:25">
      <c r="A744" t="s">
        <v>389</v>
      </c>
      <c r="B744">
        <v>6740</v>
      </c>
      <c r="C744">
        <v>186</v>
      </c>
      <c r="D744" s="13">
        <v>2.7596439169139467E-2</v>
      </c>
      <c r="E744" s="10">
        <v>36.236559139784944</v>
      </c>
      <c r="G744">
        <v>4.8300000000000003E-2</v>
      </c>
      <c r="H744">
        <v>1.5E-3</v>
      </c>
      <c r="I744">
        <v>5.9799999999999999E-2</v>
      </c>
      <c r="J744">
        <v>2.2000000000000001E-3</v>
      </c>
      <c r="K744">
        <v>9.1800000000000007E-3</v>
      </c>
      <c r="L744">
        <v>1.7000000000000001E-4</v>
      </c>
      <c r="M744">
        <v>2.8800000000000002E-3</v>
      </c>
      <c r="N744">
        <v>3.4000000000000002E-4</v>
      </c>
      <c r="O744">
        <v>0.54261999999999999</v>
      </c>
      <c r="Q744">
        <v>58.88</v>
      </c>
      <c r="R744">
        <v>1.1000000000000001</v>
      </c>
      <c r="S744">
        <v>58.9</v>
      </c>
      <c r="T744">
        <v>2.1</v>
      </c>
      <c r="U744">
        <v>110</v>
      </c>
      <c r="V744">
        <v>69</v>
      </c>
      <c r="W744">
        <v>58.88</v>
      </c>
      <c r="X744">
        <v>1.1000000000000001</v>
      </c>
      <c r="Y744" s="12" t="s">
        <v>52</v>
      </c>
    </row>
    <row r="745" spans="1:25">
      <c r="A745" t="s">
        <v>431</v>
      </c>
      <c r="B745">
        <v>5930</v>
      </c>
      <c r="C745">
        <v>167</v>
      </c>
      <c r="D745" s="13">
        <v>2.8161888701517708E-2</v>
      </c>
      <c r="E745" s="10">
        <v>35.508982035928142</v>
      </c>
      <c r="G745">
        <v>5.6399999999999999E-2</v>
      </c>
      <c r="H745">
        <v>2E-3</v>
      </c>
      <c r="I745">
        <v>7.2099999999999997E-2</v>
      </c>
      <c r="J745">
        <v>2.8999999999999998E-3</v>
      </c>
      <c r="K745">
        <v>9.3500000000000007E-3</v>
      </c>
      <c r="L745">
        <v>1.8000000000000001E-4</v>
      </c>
      <c r="M745">
        <v>9.4999999999999998E-3</v>
      </c>
      <c r="N745">
        <v>9.7999999999999997E-4</v>
      </c>
      <c r="O745">
        <v>0.56374000000000002</v>
      </c>
      <c r="Q745">
        <v>59.97</v>
      </c>
      <c r="R745">
        <v>1.2</v>
      </c>
      <c r="S745">
        <v>70.599999999999994</v>
      </c>
      <c r="T745">
        <v>2.7</v>
      </c>
      <c r="U745">
        <v>450</v>
      </c>
      <c r="V745">
        <v>80</v>
      </c>
      <c r="W745">
        <v>59.97</v>
      </c>
      <c r="X745">
        <v>1.2</v>
      </c>
      <c r="Y745" s="14" t="s">
        <v>55</v>
      </c>
    </row>
    <row r="746" spans="1:25">
      <c r="A746" t="s">
        <v>398</v>
      </c>
      <c r="B746">
        <v>2536</v>
      </c>
      <c r="C746">
        <v>32.5</v>
      </c>
      <c r="D746" s="13">
        <v>1.2815457413249211E-2</v>
      </c>
      <c r="E746" s="10">
        <v>78.030769230769238</v>
      </c>
      <c r="G746">
        <v>4.6699999999999998E-2</v>
      </c>
      <c r="H746">
        <v>1.6000000000000001E-3</v>
      </c>
      <c r="I746">
        <v>6.0600000000000001E-2</v>
      </c>
      <c r="J746">
        <v>2.3E-3</v>
      </c>
      <c r="K746">
        <v>9.4199999999999996E-3</v>
      </c>
      <c r="L746">
        <v>1.8000000000000001E-4</v>
      </c>
      <c r="M746">
        <v>3.32E-3</v>
      </c>
      <c r="N746">
        <v>5.1000000000000004E-4</v>
      </c>
      <c r="O746">
        <v>0.45956999999999998</v>
      </c>
      <c r="Q746">
        <v>60.44</v>
      </c>
      <c r="R746">
        <v>1.1000000000000001</v>
      </c>
      <c r="S746">
        <v>59.7</v>
      </c>
      <c r="T746">
        <v>2.2000000000000002</v>
      </c>
      <c r="U746">
        <v>35</v>
      </c>
      <c r="V746">
        <v>74</v>
      </c>
      <c r="W746">
        <v>60.44</v>
      </c>
      <c r="X746">
        <v>1.1000000000000001</v>
      </c>
      <c r="Y746" s="12" t="s">
        <v>52</v>
      </c>
    </row>
    <row r="747" spans="1:25">
      <c r="A747" t="s">
        <v>391</v>
      </c>
      <c r="B747">
        <v>3877</v>
      </c>
      <c r="C747">
        <v>46.43</v>
      </c>
      <c r="D747" s="13">
        <v>1.1975754449316482E-2</v>
      </c>
      <c r="E747" s="10">
        <v>83.502046090889507</v>
      </c>
      <c r="G747">
        <v>4.7079999999999997E-2</v>
      </c>
      <c r="H747">
        <v>1.4E-3</v>
      </c>
      <c r="I747">
        <v>6.13E-2</v>
      </c>
      <c r="J747">
        <v>2.0999999999999999E-3</v>
      </c>
      <c r="K747">
        <v>9.4249999999999994E-3</v>
      </c>
      <c r="L747">
        <v>1.7000000000000001E-4</v>
      </c>
      <c r="M747">
        <v>2.8999999999999998E-3</v>
      </c>
      <c r="N747">
        <v>4.4000000000000002E-4</v>
      </c>
      <c r="O747">
        <v>0.42930000000000001</v>
      </c>
      <c r="Q747">
        <v>60.47</v>
      </c>
      <c r="R747">
        <v>1.1000000000000001</v>
      </c>
      <c r="S747">
        <v>60.4</v>
      </c>
      <c r="T747">
        <v>2</v>
      </c>
      <c r="U747">
        <v>53</v>
      </c>
      <c r="V747">
        <v>65</v>
      </c>
      <c r="W747">
        <v>60.47</v>
      </c>
      <c r="X747">
        <v>1.1000000000000001</v>
      </c>
      <c r="Y747" s="12" t="s">
        <v>52</v>
      </c>
    </row>
    <row r="748" spans="1:25">
      <c r="A748" t="s">
        <v>374</v>
      </c>
      <c r="B748">
        <v>5730</v>
      </c>
      <c r="C748">
        <v>73.8</v>
      </c>
      <c r="D748" s="13">
        <v>1.2879581151832461E-2</v>
      </c>
      <c r="E748" s="10">
        <v>77.642276422764226</v>
      </c>
      <c r="G748">
        <v>4.7329999999999997E-2</v>
      </c>
      <c r="H748">
        <v>1.2999999999999999E-3</v>
      </c>
      <c r="I748">
        <v>6.1600000000000002E-2</v>
      </c>
      <c r="J748">
        <v>2E-3</v>
      </c>
      <c r="K748">
        <v>9.4789999999999996E-3</v>
      </c>
      <c r="L748">
        <v>1.6000000000000001E-4</v>
      </c>
      <c r="M748">
        <v>2.5999999999999999E-3</v>
      </c>
      <c r="N748">
        <v>2.7999999999999998E-4</v>
      </c>
      <c r="O748">
        <v>0.2031</v>
      </c>
      <c r="Q748">
        <v>60.82</v>
      </c>
      <c r="R748">
        <v>1.1000000000000001</v>
      </c>
      <c r="S748">
        <v>60.7</v>
      </c>
      <c r="T748">
        <v>2</v>
      </c>
      <c r="U748">
        <v>66</v>
      </c>
      <c r="V748">
        <v>63</v>
      </c>
      <c r="W748">
        <v>60.82</v>
      </c>
      <c r="X748">
        <v>1.1000000000000001</v>
      </c>
      <c r="Y748" s="12" t="s">
        <v>52</v>
      </c>
    </row>
    <row r="749" spans="1:25">
      <c r="A749" t="s">
        <v>384</v>
      </c>
      <c r="B749">
        <v>8890</v>
      </c>
      <c r="C749">
        <v>241</v>
      </c>
      <c r="D749" s="13">
        <v>2.7109111361079866E-2</v>
      </c>
      <c r="E749" s="10">
        <v>36.88796680497925</v>
      </c>
      <c r="G749">
        <v>5.2499999999999998E-2</v>
      </c>
      <c r="H749">
        <v>1.6000000000000001E-3</v>
      </c>
      <c r="I749">
        <v>6.8099999999999994E-2</v>
      </c>
      <c r="J749">
        <v>2.5999999999999999E-3</v>
      </c>
      <c r="K749">
        <v>9.5010000000000008E-3</v>
      </c>
      <c r="L749">
        <v>1.4999999999999999E-4</v>
      </c>
      <c r="M749">
        <v>7.8600000000000007E-3</v>
      </c>
      <c r="N749">
        <v>7.3999999999999999E-4</v>
      </c>
      <c r="O749">
        <v>0.32593</v>
      </c>
      <c r="Q749">
        <v>60.96</v>
      </c>
      <c r="R749">
        <v>0.97</v>
      </c>
      <c r="S749">
        <v>66.8</v>
      </c>
      <c r="T749">
        <v>2.5</v>
      </c>
      <c r="U749">
        <v>301</v>
      </c>
      <c r="V749">
        <v>64</v>
      </c>
      <c r="W749">
        <v>60.96</v>
      </c>
      <c r="X749">
        <v>0.97</v>
      </c>
      <c r="Y749" s="12" t="s">
        <v>203</v>
      </c>
    </row>
    <row r="750" spans="1:25">
      <c r="A750" t="s">
        <v>393</v>
      </c>
      <c r="B750">
        <v>4840</v>
      </c>
      <c r="C750">
        <v>106.4</v>
      </c>
      <c r="D750" s="13">
        <v>2.1983471074380166E-2</v>
      </c>
      <c r="E750" s="10">
        <v>45.488721804511279</v>
      </c>
      <c r="G750">
        <v>5.0999999999999997E-2</v>
      </c>
      <c r="H750">
        <v>2.8E-3</v>
      </c>
      <c r="I750">
        <v>6.6500000000000004E-2</v>
      </c>
      <c r="J750">
        <v>5.0000000000000001E-3</v>
      </c>
      <c r="K750">
        <v>9.5060000000000006E-3</v>
      </c>
      <c r="L750">
        <v>1.7000000000000001E-4</v>
      </c>
      <c r="M750">
        <v>7.1300000000000001E-3</v>
      </c>
      <c r="N750">
        <v>5.0000000000000001E-3</v>
      </c>
      <c r="O750">
        <v>0.1278</v>
      </c>
      <c r="Q750">
        <v>60.99</v>
      </c>
      <c r="R750">
        <v>1.1000000000000001</v>
      </c>
      <c r="S750">
        <v>65.400000000000006</v>
      </c>
      <c r="T750">
        <v>4.5999999999999996</v>
      </c>
      <c r="U750">
        <v>235</v>
      </c>
      <c r="V750">
        <v>97</v>
      </c>
      <c r="W750">
        <v>60.99</v>
      </c>
      <c r="X750">
        <v>1.1000000000000001</v>
      </c>
      <c r="Y750" s="12" t="s">
        <v>52</v>
      </c>
    </row>
    <row r="751" spans="1:25">
      <c r="A751" t="s">
        <v>379</v>
      </c>
      <c r="B751">
        <v>5300</v>
      </c>
      <c r="C751">
        <v>71.3</v>
      </c>
      <c r="D751" s="13">
        <v>1.3452830188679245E-2</v>
      </c>
      <c r="E751" s="10">
        <v>74.33380084151473</v>
      </c>
      <c r="G751">
        <v>4.7359999999999999E-2</v>
      </c>
      <c r="H751">
        <v>1.4E-3</v>
      </c>
      <c r="I751">
        <v>6.2300000000000001E-2</v>
      </c>
      <c r="J751">
        <v>2.2000000000000001E-3</v>
      </c>
      <c r="K751">
        <v>9.5750000000000002E-3</v>
      </c>
      <c r="L751">
        <v>1.8000000000000001E-4</v>
      </c>
      <c r="M751">
        <v>2.7699999999999999E-3</v>
      </c>
      <c r="N751">
        <v>2.7999999999999998E-4</v>
      </c>
      <c r="O751">
        <v>0.22473000000000001</v>
      </c>
      <c r="Q751">
        <v>61.43</v>
      </c>
      <c r="R751">
        <v>1.1000000000000001</v>
      </c>
      <c r="S751">
        <v>61.4</v>
      </c>
      <c r="T751">
        <v>2.1</v>
      </c>
      <c r="U751">
        <v>66</v>
      </c>
      <c r="V751">
        <v>67</v>
      </c>
      <c r="W751">
        <v>61.43</v>
      </c>
      <c r="X751">
        <v>1.1000000000000001</v>
      </c>
      <c r="Y751" s="12" t="s">
        <v>52</v>
      </c>
    </row>
    <row r="752" spans="1:25">
      <c r="A752" t="s">
        <v>392</v>
      </c>
      <c r="B752">
        <v>5740</v>
      </c>
      <c r="C752">
        <v>90.8</v>
      </c>
      <c r="D752" s="13">
        <v>1.5818815331010452E-2</v>
      </c>
      <c r="E752" s="10">
        <v>63.215859030837009</v>
      </c>
      <c r="G752">
        <v>4.6300000000000001E-2</v>
      </c>
      <c r="H752">
        <v>1.2999999999999999E-3</v>
      </c>
      <c r="I752">
        <v>6.1600000000000002E-2</v>
      </c>
      <c r="J752">
        <v>2.2000000000000001E-3</v>
      </c>
      <c r="K752">
        <v>9.5999999999999992E-3</v>
      </c>
      <c r="L752">
        <v>1.8000000000000001E-4</v>
      </c>
      <c r="M752">
        <v>3.5300000000000002E-3</v>
      </c>
      <c r="N752">
        <v>3.5E-4</v>
      </c>
      <c r="O752">
        <v>0.52447999999999995</v>
      </c>
      <c r="Q752">
        <v>61.61</v>
      </c>
      <c r="R752">
        <v>1.1000000000000001</v>
      </c>
      <c r="S752">
        <v>60.7</v>
      </c>
      <c r="T752">
        <v>2.1</v>
      </c>
      <c r="U752">
        <v>19</v>
      </c>
      <c r="V752">
        <v>62</v>
      </c>
      <c r="W752">
        <v>61.61</v>
      </c>
      <c r="X752">
        <v>1.1000000000000001</v>
      </c>
      <c r="Y752" s="12" t="s">
        <v>52</v>
      </c>
    </row>
    <row r="753" spans="1:25">
      <c r="A753" t="s">
        <v>435</v>
      </c>
      <c r="B753">
        <v>3227</v>
      </c>
      <c r="C753">
        <v>32.1</v>
      </c>
      <c r="D753" s="13">
        <v>9.9473194917880387E-3</v>
      </c>
      <c r="E753" s="10">
        <v>100.52959501557632</v>
      </c>
      <c r="G753">
        <v>4.6300000000000001E-2</v>
      </c>
      <c r="H753">
        <v>1.6000000000000001E-3</v>
      </c>
      <c r="I753">
        <v>6.0600000000000001E-2</v>
      </c>
      <c r="J753">
        <v>2.0999999999999999E-3</v>
      </c>
      <c r="K753">
        <v>9.6100000000000005E-3</v>
      </c>
      <c r="L753">
        <v>2.0000000000000001E-4</v>
      </c>
      <c r="M753">
        <v>2.2200000000000002E-3</v>
      </c>
      <c r="N753">
        <v>4.2000000000000002E-4</v>
      </c>
      <c r="O753">
        <v>0.47641</v>
      </c>
      <c r="Q753">
        <v>61.63</v>
      </c>
      <c r="R753">
        <v>1.2</v>
      </c>
      <c r="S753">
        <v>59.7</v>
      </c>
      <c r="T753">
        <v>2</v>
      </c>
      <c r="U753">
        <v>15</v>
      </c>
      <c r="V753">
        <v>72</v>
      </c>
      <c r="W753">
        <v>61.63</v>
      </c>
      <c r="X753">
        <v>1.2</v>
      </c>
      <c r="Y753" s="12" t="s">
        <v>52</v>
      </c>
    </row>
    <row r="754" spans="1:25">
      <c r="A754" t="s">
        <v>402</v>
      </c>
      <c r="B754">
        <v>5740</v>
      </c>
      <c r="C754">
        <v>87.5</v>
      </c>
      <c r="D754" s="13">
        <v>1.524390243902439E-2</v>
      </c>
      <c r="E754" s="10">
        <v>65.599999999999994</v>
      </c>
      <c r="G754">
        <v>4.5400000000000003E-2</v>
      </c>
      <c r="H754">
        <v>1.4E-3</v>
      </c>
      <c r="I754">
        <v>6.0199999999999997E-2</v>
      </c>
      <c r="J754">
        <v>4.4000000000000003E-3</v>
      </c>
      <c r="K754">
        <v>9.6480000000000003E-3</v>
      </c>
      <c r="L754">
        <v>7.1000000000000002E-4</v>
      </c>
      <c r="M754">
        <v>3.29E-3</v>
      </c>
      <c r="N754">
        <v>5.2999999999999998E-4</v>
      </c>
      <c r="O754">
        <v>0.39709</v>
      </c>
      <c r="Q754">
        <v>61.9</v>
      </c>
      <c r="R754">
        <v>4.5</v>
      </c>
      <c r="S754">
        <v>59.4</v>
      </c>
      <c r="T754">
        <v>4.2</v>
      </c>
      <c r="U754">
        <v>-26</v>
      </c>
      <c r="V754">
        <v>60</v>
      </c>
      <c r="W754">
        <v>61.9</v>
      </c>
      <c r="X754">
        <v>4.5</v>
      </c>
      <c r="Y754" s="12" t="s">
        <v>52</v>
      </c>
    </row>
    <row r="755" spans="1:25">
      <c r="A755" t="s">
        <v>399</v>
      </c>
      <c r="B755">
        <v>4290</v>
      </c>
      <c r="C755">
        <v>45.6</v>
      </c>
      <c r="D755" s="13">
        <v>1.0629370629370629E-2</v>
      </c>
      <c r="E755" s="10">
        <v>94.078947368421055</v>
      </c>
      <c r="G755">
        <v>4.7300000000000002E-2</v>
      </c>
      <c r="H755">
        <v>1.5E-3</v>
      </c>
      <c r="I755">
        <v>6.2899999999999998E-2</v>
      </c>
      <c r="J755">
        <v>2.3E-3</v>
      </c>
      <c r="K755">
        <v>9.6600000000000002E-3</v>
      </c>
      <c r="L755">
        <v>1.8000000000000001E-4</v>
      </c>
      <c r="M755">
        <v>3.14E-3</v>
      </c>
      <c r="N755">
        <v>4.6999999999999999E-4</v>
      </c>
      <c r="O755">
        <v>0.13652</v>
      </c>
      <c r="Q755">
        <v>61.94</v>
      </c>
      <c r="R755">
        <v>1.1000000000000001</v>
      </c>
      <c r="S755">
        <v>62</v>
      </c>
      <c r="T755">
        <v>2.1</v>
      </c>
      <c r="U755">
        <v>64</v>
      </c>
      <c r="V755">
        <v>70</v>
      </c>
      <c r="W755">
        <v>61.94</v>
      </c>
      <c r="X755">
        <v>1.1000000000000001</v>
      </c>
      <c r="Y755" s="12" t="s">
        <v>52</v>
      </c>
    </row>
    <row r="756" spans="1:25">
      <c r="A756" t="s">
        <v>395</v>
      </c>
      <c r="B756">
        <v>7220</v>
      </c>
      <c r="C756">
        <v>106.9</v>
      </c>
      <c r="D756" s="13">
        <v>1.4806094182825486E-2</v>
      </c>
      <c r="E756" s="10">
        <v>67.539756782039291</v>
      </c>
      <c r="G756">
        <v>4.7140000000000001E-2</v>
      </c>
      <c r="H756">
        <v>1.4E-3</v>
      </c>
      <c r="I756">
        <v>6.2600000000000003E-2</v>
      </c>
      <c r="J756">
        <v>2.3999999999999998E-3</v>
      </c>
      <c r="K756">
        <v>9.6699999999999998E-3</v>
      </c>
      <c r="L756">
        <v>2.0000000000000001E-4</v>
      </c>
      <c r="M756">
        <v>4.4999999999999997E-3</v>
      </c>
      <c r="N756">
        <v>5.0000000000000001E-4</v>
      </c>
      <c r="O756">
        <v>0.63593999999999995</v>
      </c>
      <c r="Q756">
        <v>62.01</v>
      </c>
      <c r="R756">
        <v>1.3</v>
      </c>
      <c r="S756">
        <v>61.6</v>
      </c>
      <c r="T756">
        <v>2.2000000000000002</v>
      </c>
      <c r="U756">
        <v>55</v>
      </c>
      <c r="V756">
        <v>66</v>
      </c>
      <c r="W756">
        <v>62.01</v>
      </c>
      <c r="X756">
        <v>1.3</v>
      </c>
      <c r="Y756" s="12" t="s">
        <v>52</v>
      </c>
    </row>
    <row r="757" spans="1:25">
      <c r="A757" t="s">
        <v>378</v>
      </c>
      <c r="B757">
        <v>5840</v>
      </c>
      <c r="C757">
        <v>130</v>
      </c>
      <c r="D757" s="13">
        <v>2.2260273972602738E-2</v>
      </c>
      <c r="E757" s="10">
        <v>44.92307692307692</v>
      </c>
      <c r="G757">
        <v>4.7399999999999998E-2</v>
      </c>
      <c r="H757">
        <v>3.3999999999999998E-3</v>
      </c>
      <c r="I757">
        <v>6.3200000000000006E-2</v>
      </c>
      <c r="J757">
        <v>2.8000000000000001E-2</v>
      </c>
      <c r="K757">
        <v>9.6699999999999998E-3</v>
      </c>
      <c r="L757">
        <v>1.6999999999999999E-3</v>
      </c>
      <c r="M757">
        <v>2.64E-3</v>
      </c>
      <c r="N757">
        <v>7.3999999999999999E-4</v>
      </c>
      <c r="O757">
        <v>0.44396000000000002</v>
      </c>
      <c r="Q757">
        <v>62.05</v>
      </c>
      <c r="R757">
        <v>11</v>
      </c>
      <c r="S757">
        <v>62.2</v>
      </c>
      <c r="T757">
        <v>23</v>
      </c>
      <c r="U757">
        <v>70</v>
      </c>
      <c r="V757">
        <v>120</v>
      </c>
      <c r="W757">
        <v>62.05</v>
      </c>
      <c r="X757">
        <v>11</v>
      </c>
      <c r="Y757" s="14" t="s">
        <v>56</v>
      </c>
    </row>
    <row r="758" spans="1:25">
      <c r="A758" t="s">
        <v>403</v>
      </c>
      <c r="B758">
        <v>6008</v>
      </c>
      <c r="C758">
        <v>139.4</v>
      </c>
      <c r="D758" s="13">
        <v>2.3202396804260988E-2</v>
      </c>
      <c r="E758" s="10">
        <v>43.098995695839307</v>
      </c>
      <c r="G758">
        <v>4.7469999999999998E-2</v>
      </c>
      <c r="H758">
        <v>1.4E-3</v>
      </c>
      <c r="I758">
        <v>6.3600000000000004E-2</v>
      </c>
      <c r="J758">
        <v>2E-3</v>
      </c>
      <c r="K758">
        <v>9.6989999999999993E-3</v>
      </c>
      <c r="L758">
        <v>1.4999999999999999E-4</v>
      </c>
      <c r="M758">
        <v>3.4399999999999999E-3</v>
      </c>
      <c r="N758">
        <v>3.2000000000000003E-4</v>
      </c>
      <c r="O758">
        <v>1.3581999999999999E-3</v>
      </c>
      <c r="Q758">
        <v>62.22</v>
      </c>
      <c r="R758">
        <v>0.98</v>
      </c>
      <c r="S758">
        <v>62.6</v>
      </c>
      <c r="T758">
        <v>1.9</v>
      </c>
      <c r="U758">
        <v>71</v>
      </c>
      <c r="V758">
        <v>64</v>
      </c>
      <c r="W758">
        <v>62.22</v>
      </c>
      <c r="X758">
        <v>0.98</v>
      </c>
      <c r="Y758" s="12" t="s">
        <v>52</v>
      </c>
    </row>
    <row r="759" spans="1:25">
      <c r="A759" t="s">
        <v>387</v>
      </c>
      <c r="B759">
        <v>3975</v>
      </c>
      <c r="C759">
        <v>104.1</v>
      </c>
      <c r="D759" s="13">
        <v>2.6188679245283019E-2</v>
      </c>
      <c r="E759" s="10">
        <v>38.184438040345825</v>
      </c>
      <c r="G759">
        <v>5.7799999999999997E-2</v>
      </c>
      <c r="H759">
        <v>3.7000000000000002E-3</v>
      </c>
      <c r="I759">
        <v>7.7100000000000002E-2</v>
      </c>
      <c r="J759">
        <v>5.1999999999999998E-3</v>
      </c>
      <c r="K759">
        <v>9.7199999999999995E-3</v>
      </c>
      <c r="L759">
        <v>1.9000000000000001E-4</v>
      </c>
      <c r="M759">
        <v>1.44E-2</v>
      </c>
      <c r="N759">
        <v>3.8999999999999998E-3</v>
      </c>
      <c r="O759">
        <v>0.52088000000000001</v>
      </c>
      <c r="Q759">
        <v>62.35</v>
      </c>
      <c r="R759">
        <v>1.2</v>
      </c>
      <c r="S759">
        <v>75.3</v>
      </c>
      <c r="T759">
        <v>4.9000000000000004</v>
      </c>
      <c r="U759">
        <v>490</v>
      </c>
      <c r="V759">
        <v>130</v>
      </c>
      <c r="W759">
        <v>62.35</v>
      </c>
      <c r="X759">
        <v>1.2</v>
      </c>
      <c r="Y759" s="14" t="s">
        <v>55</v>
      </c>
    </row>
    <row r="760" spans="1:25">
      <c r="A760" t="s">
        <v>382</v>
      </c>
      <c r="B760">
        <v>5600</v>
      </c>
      <c r="C760">
        <v>236</v>
      </c>
      <c r="D760" s="13">
        <v>4.2142857142857142E-2</v>
      </c>
      <c r="E760" s="10">
        <v>23.728813559322035</v>
      </c>
      <c r="G760">
        <v>5.2699999999999997E-2</v>
      </c>
      <c r="H760">
        <v>3.3999999999999998E-3</v>
      </c>
      <c r="I760">
        <v>7.2900000000000006E-2</v>
      </c>
      <c r="J760">
        <v>5.3E-3</v>
      </c>
      <c r="K760">
        <v>1.013E-2</v>
      </c>
      <c r="L760">
        <v>1.8000000000000001E-4</v>
      </c>
      <c r="M760">
        <v>6.9699999999999996E-3</v>
      </c>
      <c r="N760">
        <v>1.6999999999999999E-3</v>
      </c>
      <c r="O760">
        <v>0.63417000000000001</v>
      </c>
      <c r="Q760">
        <v>65</v>
      </c>
      <c r="R760">
        <v>1.1000000000000001</v>
      </c>
      <c r="S760">
        <v>71.400000000000006</v>
      </c>
      <c r="T760">
        <v>4.9000000000000004</v>
      </c>
      <c r="U760">
        <v>306</v>
      </c>
      <c r="V760">
        <v>120</v>
      </c>
      <c r="W760">
        <v>65</v>
      </c>
      <c r="X760">
        <v>1.1000000000000001</v>
      </c>
      <c r="Y760" s="14" t="s">
        <v>202</v>
      </c>
    </row>
    <row r="761" spans="1:25">
      <c r="A761" t="s">
        <v>401</v>
      </c>
      <c r="B761">
        <v>3000</v>
      </c>
      <c r="C761">
        <v>32.4</v>
      </c>
      <c r="D761" s="13">
        <v>1.0799999999999999E-2</v>
      </c>
      <c r="E761" s="10">
        <v>92.592592592592595</v>
      </c>
      <c r="G761">
        <v>5.4300000000000001E-2</v>
      </c>
      <c r="H761">
        <v>1.6999999999999999E-3</v>
      </c>
      <c r="I761">
        <v>7.5999999999999998E-2</v>
      </c>
      <c r="J761">
        <v>3.3E-3</v>
      </c>
      <c r="K761">
        <v>1.0290000000000001E-2</v>
      </c>
      <c r="L761">
        <v>2.7E-4</v>
      </c>
      <c r="M761">
        <v>2.2100000000000002E-2</v>
      </c>
      <c r="N761">
        <v>2.0999999999999999E-3</v>
      </c>
      <c r="O761">
        <v>0.28695999999999999</v>
      </c>
      <c r="Q761">
        <v>65.959999999999994</v>
      </c>
      <c r="R761">
        <v>1.7</v>
      </c>
      <c r="S761">
        <v>74.400000000000006</v>
      </c>
      <c r="T761">
        <v>3.1</v>
      </c>
      <c r="U761">
        <v>387</v>
      </c>
      <c r="V761">
        <v>70</v>
      </c>
      <c r="W761">
        <v>65.959999999999994</v>
      </c>
      <c r="X761">
        <v>1.7</v>
      </c>
      <c r="Y761" s="14" t="s">
        <v>202</v>
      </c>
    </row>
    <row r="762" spans="1:25">
      <c r="A762" t="s">
        <v>386</v>
      </c>
      <c r="B762">
        <v>2370</v>
      </c>
      <c r="C762">
        <v>27.1</v>
      </c>
      <c r="D762" s="13">
        <v>1.1434599156118145E-2</v>
      </c>
      <c r="E762" s="10">
        <v>87.453874538745382</v>
      </c>
      <c r="G762">
        <v>4.5699999999999998E-2</v>
      </c>
      <c r="H762">
        <v>1.6000000000000001E-3</v>
      </c>
      <c r="I762">
        <v>6.5299999999999997E-2</v>
      </c>
      <c r="J762">
        <v>2.5999999999999999E-3</v>
      </c>
      <c r="K762">
        <v>1.0392E-2</v>
      </c>
      <c r="L762">
        <v>1.8000000000000001E-4</v>
      </c>
      <c r="M762">
        <v>3.8999999999999998E-3</v>
      </c>
      <c r="N762">
        <v>5.1000000000000004E-4</v>
      </c>
      <c r="O762">
        <v>0.16345000000000001</v>
      </c>
      <c r="Q762">
        <v>66.650000000000006</v>
      </c>
      <c r="R762">
        <v>1.2</v>
      </c>
      <c r="S762">
        <v>64.3</v>
      </c>
      <c r="T762">
        <v>2.5</v>
      </c>
      <c r="U762">
        <v>-9</v>
      </c>
      <c r="V762">
        <v>74</v>
      </c>
      <c r="W762">
        <v>66.650000000000006</v>
      </c>
      <c r="X762">
        <v>1.2</v>
      </c>
      <c r="Y762" s="14" t="s">
        <v>54</v>
      </c>
    </row>
    <row r="763" spans="1:25">
      <c r="A763" t="s">
        <v>397</v>
      </c>
      <c r="B763">
        <v>215</v>
      </c>
      <c r="C763">
        <v>37.43</v>
      </c>
      <c r="D763" s="13">
        <v>0.17409302325581394</v>
      </c>
      <c r="E763" s="10">
        <v>5.7440555703980767</v>
      </c>
      <c r="G763">
        <v>4.9099999999999998E-2</v>
      </c>
      <c r="H763">
        <v>3.0000000000000001E-3</v>
      </c>
      <c r="I763">
        <v>0.13100000000000001</v>
      </c>
      <c r="J763">
        <v>8.6999999999999994E-3</v>
      </c>
      <c r="K763">
        <v>1.8890000000000001E-2</v>
      </c>
      <c r="L763">
        <v>7.1000000000000002E-4</v>
      </c>
      <c r="M763">
        <v>7.6099999999999996E-3</v>
      </c>
      <c r="N763">
        <v>5.8E-4</v>
      </c>
      <c r="O763">
        <v>0.40157999999999999</v>
      </c>
      <c r="Q763">
        <v>120.6</v>
      </c>
      <c r="R763">
        <v>4.3</v>
      </c>
      <c r="S763">
        <v>124.5</v>
      </c>
      <c r="T763">
        <v>7.8</v>
      </c>
      <c r="U763">
        <v>130</v>
      </c>
      <c r="V763">
        <v>130</v>
      </c>
      <c r="W763">
        <v>120.6</v>
      </c>
      <c r="X763">
        <v>4.3</v>
      </c>
      <c r="Y763" s="14" t="s">
        <v>54</v>
      </c>
    </row>
    <row r="764" spans="1:25">
      <c r="A764" t="s">
        <v>396</v>
      </c>
      <c r="B764">
        <v>106.3</v>
      </c>
      <c r="C764">
        <v>41.2</v>
      </c>
      <c r="D764" s="13">
        <v>0.38758231420507999</v>
      </c>
      <c r="E764" s="10">
        <v>2.5800970873786406</v>
      </c>
      <c r="G764">
        <v>5.0299999999999997E-2</v>
      </c>
      <c r="H764">
        <v>3.3999999999999998E-3</v>
      </c>
      <c r="I764">
        <v>0.13300000000000001</v>
      </c>
      <c r="J764">
        <v>1.2E-2</v>
      </c>
      <c r="K764">
        <v>1.9210000000000001E-2</v>
      </c>
      <c r="L764">
        <v>1.1999999999999999E-3</v>
      </c>
      <c r="M764">
        <v>5.9800000000000001E-3</v>
      </c>
      <c r="N764">
        <v>4.8999999999999998E-4</v>
      </c>
      <c r="O764">
        <v>0.29981000000000002</v>
      </c>
      <c r="Q764">
        <v>122.6</v>
      </c>
      <c r="R764">
        <v>7.4</v>
      </c>
      <c r="S764">
        <v>126</v>
      </c>
      <c r="T764">
        <v>11</v>
      </c>
      <c r="U764">
        <v>160</v>
      </c>
      <c r="V764">
        <v>140</v>
      </c>
      <c r="W764">
        <v>122.6</v>
      </c>
      <c r="X764">
        <v>7.4</v>
      </c>
      <c r="Y764" s="14" t="s">
        <v>54</v>
      </c>
    </row>
    <row r="765" spans="1:25">
      <c r="A765" t="s">
        <v>400</v>
      </c>
      <c r="B765">
        <v>281</v>
      </c>
      <c r="C765">
        <v>156.9</v>
      </c>
      <c r="D765" s="13">
        <v>0.55836298932384343</v>
      </c>
      <c r="E765" s="10">
        <v>1.7909496494582535</v>
      </c>
      <c r="G765">
        <v>4.9799999999999997E-2</v>
      </c>
      <c r="H765">
        <v>2.0999999999999999E-3</v>
      </c>
      <c r="I765">
        <v>0.26550000000000001</v>
      </c>
      <c r="J765">
        <v>1.2999999999999999E-2</v>
      </c>
      <c r="K765">
        <v>3.8719999999999997E-2</v>
      </c>
      <c r="L765">
        <v>1.1000000000000001E-3</v>
      </c>
      <c r="M765">
        <v>1.3339999999999999E-2</v>
      </c>
      <c r="N765">
        <v>6.4000000000000005E-4</v>
      </c>
      <c r="O765">
        <v>0.20902999999999999</v>
      </c>
      <c r="Q765">
        <v>244.9</v>
      </c>
      <c r="R765">
        <v>6.7</v>
      </c>
      <c r="S765">
        <v>238.9</v>
      </c>
      <c r="T765">
        <v>10</v>
      </c>
      <c r="U765">
        <v>194</v>
      </c>
      <c r="V765">
        <v>91</v>
      </c>
      <c r="W765">
        <v>244.9</v>
      </c>
      <c r="X765">
        <v>6.7</v>
      </c>
      <c r="Y765" s="14" t="s">
        <v>54</v>
      </c>
    </row>
    <row r="766" spans="1:25">
      <c r="A766" t="s">
        <v>436</v>
      </c>
      <c r="B766">
        <v>578</v>
      </c>
      <c r="C766">
        <v>107.9</v>
      </c>
      <c r="D766" s="13">
        <v>0.18667820069204152</v>
      </c>
      <c r="E766" s="10">
        <v>5.3568118628359587</v>
      </c>
      <c r="G766">
        <v>9.3299999999999994E-2</v>
      </c>
      <c r="H766">
        <v>2.2000000000000001E-3</v>
      </c>
      <c r="I766">
        <v>2.7919999999999998</v>
      </c>
      <c r="J766">
        <v>8.5000000000000006E-2</v>
      </c>
      <c r="K766">
        <v>0.21879999999999999</v>
      </c>
      <c r="L766">
        <v>4.1000000000000003E-3</v>
      </c>
      <c r="M766">
        <v>6.6799999999999998E-2</v>
      </c>
      <c r="N766">
        <v>2.5999999999999999E-3</v>
      </c>
      <c r="O766">
        <v>0.24765000000000001</v>
      </c>
      <c r="Q766">
        <v>1276</v>
      </c>
      <c r="R766">
        <v>21</v>
      </c>
      <c r="S766">
        <v>1353.2</v>
      </c>
      <c r="T766">
        <v>23</v>
      </c>
      <c r="U766">
        <v>1492</v>
      </c>
      <c r="V766">
        <v>45</v>
      </c>
      <c r="W766">
        <v>1276</v>
      </c>
      <c r="X766">
        <v>21</v>
      </c>
      <c r="Y766" s="14" t="s">
        <v>55</v>
      </c>
    </row>
  </sheetData>
  <sortState xmlns:xlrd2="http://schemas.microsoft.com/office/spreadsheetml/2017/richdata2" ref="A374:X408">
    <sortCondition ref="W374:W408"/>
  </sortState>
  <mergeCells count="2">
    <mergeCell ref="B7:Y7"/>
    <mergeCell ref="B8:Y8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Suppl_File_02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Chapman, Jay</dc:creator>
  <cp:lastModifiedBy>RMCG_jsilvac</cp:lastModifiedBy>
  <dcterms:created xsi:type="dcterms:W3CDTF">2024-10-08T20:19:51Z</dcterms:created>
  <dcterms:modified xsi:type="dcterms:W3CDTF">2026-03-31T18:24:42Z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3649dc-6fee-4eb8-a128-734c3c842ea8_Enabled">
    <vt:lpwstr>true</vt:lpwstr>
  </property>
  <property fmtid="{D5CDD505-2E9C-101B-9397-08002B2CF9AE}" pid="3" name="MSIP_Label_b73649dc-6fee-4eb8-a128-734c3c842ea8_SetDate">
    <vt:lpwstr>2024-10-09T00:12:28Z</vt:lpwstr>
  </property>
  <property fmtid="{D5CDD505-2E9C-101B-9397-08002B2CF9AE}" pid="4" name="MSIP_Label_b73649dc-6fee-4eb8-a128-734c3c842ea8_Method">
    <vt:lpwstr>Standard</vt:lpwstr>
  </property>
  <property fmtid="{D5CDD505-2E9C-101B-9397-08002B2CF9AE}" pid="5" name="MSIP_Label_b73649dc-6fee-4eb8-a128-734c3c842ea8_Name">
    <vt:lpwstr>defa4170-0d19-0005-0004-bc88714345d2</vt:lpwstr>
  </property>
  <property fmtid="{D5CDD505-2E9C-101B-9397-08002B2CF9AE}" pid="6" name="MSIP_Label_b73649dc-6fee-4eb8-a128-734c3c842ea8_SiteId">
    <vt:lpwstr>857c21d2-1a16-43a4-90cf-d57f3fab9d2f</vt:lpwstr>
  </property>
  <property fmtid="{D5CDD505-2E9C-101B-9397-08002B2CF9AE}" pid="7" name="MSIP_Label_b73649dc-6fee-4eb8-a128-734c3c842ea8_ActionId">
    <vt:lpwstr>5abdc261-a178-4102-8962-5173c9ff0f04</vt:lpwstr>
  </property>
  <property fmtid="{D5CDD505-2E9C-101B-9397-08002B2CF9AE}" pid="8" name="MSIP_Label_b73649dc-6fee-4eb8-a128-734c3c842ea8_ContentBits">
    <vt:lpwstr>0</vt:lpwstr>
  </property>
</Properties>
</file>