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43-1\(SE_ERNO3)Chapman\MQTR\"/>
    </mc:Choice>
  </mc:AlternateContent>
  <xr:revisionPtr revIDLastSave="0" documentId="13_ncr:1_{D55701F5-63C4-460C-BD60-214EF01FC9DC}" xr6:coauthVersionLast="47" xr6:coauthVersionMax="47" xr10:uidLastSave="{00000000-0000-0000-0000-000000000000}"/>
  <bookViews>
    <workbookView xWindow="-28920" yWindow="-120" windowWidth="29040" windowHeight="15720" firstSheet="1" activeTab="1" xr2:uid="{75944731-F098-4E1F-99BB-37C8EC4498BE}"/>
  </bookViews>
  <sheets>
    <sheet name="PlotDat1" sheetId="92" state="hidden" r:id="rId1"/>
    <sheet name="LTSdata" sheetId="1" r:id="rId2"/>
  </sheets>
  <definedNames>
    <definedName name="_gXY1">PlotDat1!$C$1:$D$3</definedName>
    <definedName name="ConcAgeTik1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7">#REF!</definedName>
    <definedName name="ConcAgeTik8">#REF!</definedName>
    <definedName name="Ellipse1_1">PlotDat1!$K$1:$L$23</definedName>
    <definedName name="Ellipse1_2">PlotDat1!$M$1:$N$23</definedName>
    <definedName name="Ellipse1_3">PlotDat1!$O$1:$P$23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0" i="1" l="1"/>
  <c r="T18" i="1"/>
  <c r="T19" i="1"/>
  <c r="T20" i="1"/>
  <c r="T21" i="1"/>
  <c r="T23" i="1"/>
  <c r="T25" i="1"/>
  <c r="T26" i="1"/>
  <c r="T27" i="1"/>
  <c r="T14" i="1"/>
  <c r="T15" i="1"/>
  <c r="T29" i="1"/>
  <c r="M30" i="1"/>
  <c r="M18" i="1"/>
  <c r="M19" i="1"/>
  <c r="M20" i="1"/>
  <c r="M21" i="1"/>
  <c r="M23" i="1"/>
  <c r="M25" i="1"/>
  <c r="M26" i="1"/>
  <c r="M27" i="1"/>
  <c r="M14" i="1"/>
  <c r="M15" i="1"/>
  <c r="M29" i="1"/>
</calcChain>
</file>

<file path=xl/sharedStrings.xml><?xml version="1.0" encoding="utf-8"?>
<sst xmlns="http://schemas.openxmlformats.org/spreadsheetml/2006/main" count="103" uniqueCount="89">
  <si>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</si>
  <si>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</si>
  <si>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</si>
  <si>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</si>
  <si>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</si>
  <si>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</si>
  <si>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</si>
  <si>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</si>
  <si>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</si>
  <si>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</si>
  <si>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</si>
  <si>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</si>
  <si>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</si>
  <si>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</si>
  <si>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</si>
  <si>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</si>
  <si>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</si>
  <si>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LTSdata</t>
  </si>
  <si>
    <t>Canada Honda qdgn #1</t>
  </si>
  <si>
    <t>Th/U</t>
  </si>
  <si>
    <t>Magdalena agn #304</t>
  </si>
  <si>
    <t>Concentrations</t>
  </si>
  <si>
    <t>Calculated Isotopic Ratios</t>
  </si>
  <si>
    <t>Apparent Ages (Ma)</t>
  </si>
  <si>
    <t>Original Sample Name with mesh size and Frantz settings for zircon fractions</t>
  </si>
  <si>
    <t>Date Collected</t>
  </si>
  <si>
    <t>Weight (milligrams)</t>
  </si>
  <si>
    <t>206Pb/
204Pb</t>
  </si>
  <si>
    <t>207Pb/
204Pb</t>
  </si>
  <si>
    <t>208Pb/
204Pb</t>
  </si>
  <si>
    <t>Radiogenic Pb (ppm)</t>
  </si>
  <si>
    <t>Uranium (ppm)</t>
  </si>
  <si>
    <t>Thorium (ppm)</t>
  </si>
  <si>
    <t xml:space="preserve"> Radiogenic 208Pb/206Pb</t>
  </si>
  <si>
    <t>207Pb/
235U</t>
  </si>
  <si>
    <t>206Pb/
238U</t>
  </si>
  <si>
    <t>238U/206Pb</t>
  </si>
  <si>
    <t>207Pb/
206Pb</t>
  </si>
  <si>
    <t>208Pb/
232Th</t>
  </si>
  <si>
    <t>Date Analyzed</t>
  </si>
  <si>
    <r>
      <rPr>
        <b/>
        <i/>
        <vertAlign val="superscript"/>
        <sz val="11"/>
        <color theme="1"/>
        <rFont val="Calibri"/>
        <family val="2"/>
        <scheme val="minor"/>
      </rPr>
      <t>a</t>
    </r>
    <r>
      <rPr>
        <b/>
        <i/>
        <sz val="11"/>
        <color theme="1"/>
        <rFont val="Calibri"/>
        <family val="2"/>
        <scheme val="minor"/>
      </rPr>
      <t xml:space="preserve"> Common lead correction for glassware and reagents: Pb 206/Pb 204 = 17.8; Pb 207/Pb 204 =15.6; Pb 208/Pb 204 = 38.0</t>
    </r>
  </si>
  <si>
    <r>
      <rPr>
        <b/>
        <i/>
        <vertAlign val="superscript"/>
        <sz val="11"/>
        <color theme="1"/>
        <rFont val="Calibri"/>
        <family val="2"/>
        <scheme val="minor"/>
      </rPr>
      <t>b</t>
    </r>
    <r>
      <rPr>
        <b/>
        <i/>
        <sz val="11"/>
        <color theme="1"/>
        <rFont val="Calibri"/>
        <family val="2"/>
        <scheme val="minor"/>
      </rPr>
      <t xml:space="preserve"> Common lead correction for glassware and reagents: Pb 206/Pb 204 = 18.2; Pb 207/Pb 204 = 15.6; Pb 208/Pb204 = 38.0</t>
    </r>
  </si>
  <si>
    <r>
      <rPr>
        <b/>
        <i/>
        <vertAlign val="super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Common lead correction for glassware and reagents: Pb 206/Pb 204 = 18.6; Pb 207/Pb 204 = 15.6; Pb 208/Pb204 = 38.0</t>
    </r>
  </si>
  <si>
    <t>?</t>
  </si>
  <si>
    <t>Feb-Aug1983</t>
  </si>
  <si>
    <t>P200 Fr 1.7M 3/25</t>
  </si>
  <si>
    <t>P200 Fr 1.7M 2/25</t>
  </si>
  <si>
    <t>R200 Fr 1.7NM 1/20</t>
  </si>
  <si>
    <t>P200 Fr 1.7M 1/25</t>
  </si>
  <si>
    <t>R100 Fr 1.7NM 10/20 HP zirc</t>
  </si>
  <si>
    <t>R200 Fr 1.7NM -1/20</t>
  </si>
  <si>
    <t>P200 R300 Fr 1.7NM -1/25</t>
  </si>
  <si>
    <t>P200 ... Fr 1.7M 0.5/25; wet sieved P300</t>
  </si>
  <si>
    <r>
      <t xml:space="preserve">R200 Fr </t>
    </r>
    <r>
      <rPr>
        <sz val="8"/>
        <color rgb="FF161616"/>
        <rFont val="Calibri"/>
        <family val="2"/>
        <scheme val="minor"/>
      </rPr>
      <t>1.7NM 1.75/20</t>
    </r>
    <r>
      <rPr>
        <sz val="8"/>
        <color rgb="FF282828"/>
        <rFont val="Calibri"/>
        <family val="2"/>
        <scheme val="minor"/>
      </rPr>
      <t xml:space="preserve"> SBF; 2 other alternative calcs available</t>
    </r>
  </si>
  <si>
    <r>
      <t xml:space="preserve">P200 </t>
    </r>
    <r>
      <rPr>
        <sz val="8"/>
        <color rgb="FF242424"/>
        <rFont val="Calibri"/>
        <family val="2"/>
        <scheme val="minor"/>
      </rPr>
      <t>Fr 1.7NM 1/25</t>
    </r>
  </si>
  <si>
    <r>
      <t xml:space="preserve">R200 Fr 1.7NM </t>
    </r>
    <r>
      <rPr>
        <sz val="8"/>
        <color rgb="FF151515"/>
        <rFont val="Calibri"/>
        <family val="2"/>
        <scheme val="minor"/>
      </rPr>
      <t>2/20</t>
    </r>
  </si>
  <si>
    <r>
      <t xml:space="preserve">P200 </t>
    </r>
    <r>
      <rPr>
        <sz val="8"/>
        <color rgb="FF010101"/>
        <rFont val="Calibri"/>
        <family val="2"/>
        <scheme val="minor"/>
      </rPr>
      <t>Fr 1.7M 3/25 comb P200</t>
    </r>
  </si>
  <si>
    <r>
      <t xml:space="preserve">Fr 1.7M </t>
    </r>
    <r>
      <rPr>
        <sz val="8"/>
        <color rgb="FF151515"/>
        <rFont val="Calibri"/>
        <family val="2"/>
        <scheme val="minor"/>
      </rPr>
      <t xml:space="preserve">4/25 </t>
    </r>
    <r>
      <rPr>
        <sz val="8"/>
        <color rgb="FF010101"/>
        <rFont val="Calibri"/>
        <family val="2"/>
        <scheme val="minor"/>
      </rPr>
      <t>P300</t>
    </r>
  </si>
  <si>
    <r>
      <t xml:space="preserve">Observed Pb Compositions </t>
    </r>
    <r>
      <rPr>
        <b/>
        <i/>
        <vertAlign val="superscript"/>
        <sz val="11"/>
        <color theme="1"/>
        <rFont val="Calibri"/>
        <family val="2"/>
        <scheme val="minor"/>
      </rPr>
      <t>d</t>
    </r>
  </si>
  <si>
    <t>Black</t>
  </si>
  <si>
    <r>
      <rPr>
        <b/>
        <i/>
        <vertAlign val="superscript"/>
        <sz val="11"/>
        <color theme="1"/>
        <rFont val="Calibri"/>
        <family val="2"/>
        <scheme val="minor"/>
      </rPr>
      <t>d</t>
    </r>
    <r>
      <rPr>
        <b/>
        <i/>
        <sz val="11"/>
        <color theme="1"/>
        <rFont val="Calibri"/>
        <family val="2"/>
        <scheme val="minor"/>
      </rPr>
      <t xml:space="preserve"> Uncorrected measured values; </t>
    </r>
    <r>
      <rPr>
        <b/>
        <i/>
        <sz val="11"/>
        <color theme="1"/>
        <rFont val="Calibri"/>
        <family val="2"/>
      </rPr>
      <t xml:space="preserve">Mass spectromter precision (1 </t>
    </r>
    <r>
      <rPr>
        <b/>
        <sz val="11"/>
        <color theme="1"/>
        <rFont val="Aptos Narrow"/>
        <family val="2"/>
      </rPr>
      <t>σ</t>
    </r>
    <r>
      <rPr>
        <b/>
        <i/>
        <sz val="9.35"/>
        <color theme="1"/>
        <rFont val="Calibri"/>
        <family val="2"/>
      </rPr>
      <t xml:space="preserve">) </t>
    </r>
    <r>
      <rPr>
        <b/>
        <i/>
        <sz val="11"/>
        <color theme="1"/>
        <rFont val="Calibri"/>
        <family val="2"/>
      </rPr>
      <t>averages 0.2% for Pb206/Pb 207 and 206Pb/208Pb ratios.  Preceison for 206Pb/204Pb is 0.5%  (per Anderson and Silver 1977)</t>
    </r>
  </si>
  <si>
    <r>
      <rPr>
        <b/>
        <i/>
        <vertAlign val="superscript"/>
        <sz val="11"/>
        <color theme="1"/>
        <rFont val="Calibri"/>
        <family val="2"/>
        <scheme val="minor"/>
      </rPr>
      <t>g</t>
    </r>
    <r>
      <rPr>
        <b/>
        <i/>
        <sz val="11"/>
        <color theme="1"/>
        <rFont val="Calibri"/>
        <family val="2"/>
        <scheme val="minor"/>
      </rPr>
      <t xml:space="preserve"> Assumed value of 0.9  is typical for this generation of  mass spectrometer and also matches Silver's hand-drafted concordia plots--see Analytical Methods appendix</t>
    </r>
  </si>
  <si>
    <r>
      <rPr>
        <b/>
        <i/>
        <vertAlign val="superscript"/>
        <sz val="11"/>
        <color theme="1"/>
        <rFont val="Calibri"/>
        <family val="2"/>
        <scheme val="minor"/>
      </rPr>
      <t>h</t>
    </r>
    <r>
      <rPr>
        <b/>
        <i/>
        <sz val="11"/>
        <color theme="1"/>
        <rFont val="Calibri"/>
        <family val="2"/>
        <scheme val="minor"/>
      </rPr>
      <t xml:space="preserve"> Standard  error  back-calculated  per equation in Schmitz and Schoen, 2007. See discussion in Analytical Methods appendix</t>
    </r>
  </si>
  <si>
    <r>
      <t xml:space="preserve">1 sigma % error </t>
    </r>
    <r>
      <rPr>
        <b/>
        <i/>
        <vertAlign val="superscript"/>
        <sz val="11"/>
        <color theme="1"/>
        <rFont val="Calibri"/>
        <family val="2"/>
        <scheme val="minor"/>
      </rPr>
      <t>e</t>
    </r>
    <r>
      <rPr>
        <b/>
        <i/>
        <sz val="11"/>
        <color theme="1"/>
        <rFont val="Calibri"/>
        <family val="2"/>
        <scheme val="minor"/>
      </rPr>
      <t xml:space="preserve"> </t>
    </r>
  </si>
  <si>
    <r>
      <t xml:space="preserve">1 sigma % error </t>
    </r>
    <r>
      <rPr>
        <b/>
        <i/>
        <vertAlign val="superscript"/>
        <sz val="11"/>
        <color theme="1"/>
        <rFont val="Calibri"/>
        <family val="2"/>
        <scheme val="minor"/>
      </rPr>
      <t>f</t>
    </r>
    <r>
      <rPr>
        <b/>
        <i/>
        <sz val="11"/>
        <color theme="1"/>
        <rFont val="Calibri"/>
        <family val="2"/>
        <scheme val="minor"/>
      </rPr>
      <t xml:space="preserve"> </t>
    </r>
  </si>
  <si>
    <r>
      <t xml:space="preserve">1 sigma % error </t>
    </r>
    <r>
      <rPr>
        <b/>
        <i/>
        <vertAlign val="superscript"/>
        <sz val="11"/>
        <color theme="1"/>
        <rFont val="Calibri"/>
        <family val="2"/>
        <scheme val="minor"/>
      </rPr>
      <t>g</t>
    </r>
    <r>
      <rPr>
        <b/>
        <i/>
        <sz val="11"/>
        <color theme="1"/>
        <rFont val="Calibri"/>
        <family val="2"/>
        <scheme val="minor"/>
      </rPr>
      <t xml:space="preserve"> </t>
    </r>
  </si>
  <si>
    <r>
      <t>error correlation</t>
    </r>
    <r>
      <rPr>
        <b/>
        <vertAlign val="super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 xml:space="preserve"> (7/5 vs.6/8)</t>
    </r>
  </si>
  <si>
    <r>
      <t xml:space="preserve">UTM East </t>
    </r>
    <r>
      <rPr>
        <b/>
        <sz val="10"/>
        <color theme="1"/>
        <rFont val="Calibri"/>
        <family val="2"/>
        <scheme val="minor"/>
      </rPr>
      <t>(WGS84 zone 12)</t>
    </r>
  </si>
  <si>
    <r>
      <t>UTM North</t>
    </r>
    <r>
      <rPr>
        <b/>
        <sz val="10"/>
        <color theme="1"/>
        <rFont val="Calibri"/>
        <family val="2"/>
        <scheme val="minor"/>
      </rPr>
      <t xml:space="preserve"> (WGS84 zone 12)</t>
    </r>
  </si>
  <si>
    <t>Concordia1</t>
  </si>
  <si>
    <t>J75:N77</t>
  </si>
  <si>
    <t>Lee Silver Sonora Core Complex Samples: ID-TIMS Zircon Data</t>
  </si>
  <si>
    <t>SM3 (Sierra Madera granite)</t>
  </si>
  <si>
    <t>305 (El Salto granite)</t>
  </si>
  <si>
    <t>303 (metapegmatite)</t>
  </si>
  <si>
    <t>Sierra Guacomea qtz monz gneiss #206</t>
  </si>
  <si>
    <r>
      <t xml:space="preserve">R200 Fr </t>
    </r>
    <r>
      <rPr>
        <b/>
        <sz val="8"/>
        <color theme="1"/>
        <rFont val="Calibri"/>
        <family val="2"/>
        <scheme val="minor"/>
      </rPr>
      <t xml:space="preserve">1.7NM </t>
    </r>
    <r>
      <rPr>
        <sz val="8"/>
        <color theme="1"/>
        <rFont val="Calibri"/>
        <family val="2"/>
        <scheme val="minor"/>
      </rPr>
      <t>2/20--complete calculation using SBF and comp only-- from LTS 1995 tables--18.6 Pb blank correction</t>
    </r>
  </si>
  <si>
    <r>
      <t xml:space="preserve">P200 Fr </t>
    </r>
    <r>
      <rPr>
        <b/>
        <sz val="8"/>
        <color theme="1"/>
        <rFont val="Calibri"/>
        <family val="2"/>
        <scheme val="minor"/>
      </rPr>
      <t xml:space="preserve">1.7NM </t>
    </r>
    <r>
      <rPr>
        <sz val="8"/>
        <color theme="1"/>
        <rFont val="Calibri"/>
        <family val="2"/>
        <scheme val="minor"/>
      </rPr>
      <t>10/25--complete calculation using SBF and comp only-- from LTS 1995 tables--18.2 Pb blank correction</t>
    </r>
  </si>
  <si>
    <r>
      <rPr>
        <b/>
        <vertAlign val="superscript"/>
        <sz val="8"/>
        <color theme="1"/>
        <rFont val="Calibri"/>
        <family val="2"/>
        <scheme val="minor"/>
      </rPr>
      <t>c</t>
    </r>
    <r>
      <rPr>
        <sz val="8"/>
        <color theme="1"/>
        <rFont val="Calibri"/>
        <family val="2"/>
        <scheme val="minor"/>
      </rPr>
      <t xml:space="preserve"> Fraction 1 from Anderson et al. (1980)</t>
    </r>
  </si>
  <si>
    <r>
      <t xml:space="preserve"> </t>
    </r>
    <r>
      <rPr>
        <b/>
        <vertAlign val="superscript"/>
        <sz val="8"/>
        <color theme="1"/>
        <rFont val="Calibri"/>
        <family val="2"/>
        <scheme val="minor"/>
      </rPr>
      <t>b</t>
    </r>
    <r>
      <rPr>
        <sz val="8"/>
        <color theme="1"/>
        <rFont val="Calibri"/>
        <family val="2"/>
        <scheme val="minor"/>
      </rPr>
      <t>Fraction 2 from Anderson et al. (1980)-- 206/204 = 18.2 Pb blank correction</t>
    </r>
  </si>
  <si>
    <r>
      <rPr>
        <b/>
        <i/>
        <vertAlign val="superscript"/>
        <sz val="11"/>
        <color theme="1"/>
        <rFont val="Calibri"/>
        <family val="2"/>
        <scheme val="minor"/>
      </rPr>
      <t>e</t>
    </r>
    <r>
      <rPr>
        <b/>
        <i/>
        <sz val="11"/>
        <color theme="1"/>
        <rFont val="Calibri"/>
        <family val="2"/>
        <scheme val="minor"/>
      </rPr>
      <t xml:space="preserve"> Standard  error  averages </t>
    </r>
    <r>
      <rPr>
        <b/>
        <sz val="11"/>
        <color theme="1"/>
        <rFont val="Aptos Narrow"/>
        <family val="2"/>
      </rPr>
      <t>±</t>
    </r>
    <r>
      <rPr>
        <b/>
        <i/>
        <sz val="11"/>
        <color theme="1"/>
        <rFont val="Calibri"/>
        <family val="2"/>
        <scheme val="minor"/>
      </rPr>
      <t>0.640% on Silver's hand-drafted concordia plots from the 1960s and 1970s. Average standard error is 0.563% for 1980s analyses--see Analytical Methods appendix</t>
    </r>
  </si>
  <si>
    <r>
      <rPr>
        <b/>
        <i/>
        <vertAlign val="superscript"/>
        <sz val="11"/>
        <color theme="1"/>
        <rFont val="Calibri"/>
        <family val="2"/>
        <scheme val="minor"/>
      </rPr>
      <t>f</t>
    </r>
    <r>
      <rPr>
        <b/>
        <i/>
        <sz val="11"/>
        <color theme="1"/>
        <rFont val="Calibri"/>
        <family val="2"/>
        <scheme val="minor"/>
      </rPr>
      <t xml:space="preserve"> Standard  error  averages </t>
    </r>
    <r>
      <rPr>
        <b/>
        <sz val="11"/>
        <color theme="1"/>
        <rFont val="Aptos Narrow"/>
        <family val="2"/>
      </rPr>
      <t>±</t>
    </r>
    <r>
      <rPr>
        <b/>
        <i/>
        <sz val="11"/>
        <color theme="1"/>
        <rFont val="Calibri"/>
        <family val="2"/>
        <scheme val="minor"/>
      </rPr>
      <t>0.653% on Silver's hand-drafted concordia plots from the 1960s and 1970s.  Average standard error is 0.458% for 1980s analyses--see Analytical Methods appendix</t>
    </r>
  </si>
  <si>
    <t>Suplementary Material to the paper:</t>
  </si>
  <si>
    <t>Geochronology and geochemistry of the Paleogene Magdalena Suite of anatectic granites in northern Sonora, México</t>
  </si>
  <si>
    <t>By: James B. Chapman, Carlos M. González-León, Luigi A. Solari, Elizard González-Becuar,Jonathan A. Nourse, Michelle Vázquez, Teresita Sánchez Navarro, Rufino Lozano Santacruz, Ofelia Pérez Arvizu, and Estefany G. Grijalva Espinoza</t>
  </si>
  <si>
    <t>Zircon U-Pb ID-TIMS data.</t>
  </si>
  <si>
    <t>Supplementary File 04</t>
  </si>
  <si>
    <t>© 2026 The Authors; https://creativecommons.org/licenses/by/4.0/</t>
  </si>
  <si>
    <t>Published in Revista Mexicana de Ciencias Geológicas, vol. 43, num. 1, 2026, p. 65–87. DOI: http://dx.doi.org/10.22201/igc.20072902e.2026.1.1924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</si>
</sst>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282828"/>
      <name val="Calibri"/>
      <family val="2"/>
      <scheme val="minor"/>
    </font>
    <font>
      <sz val="10"/>
      <color rgb="FF161616"/>
      <name val="Calibri"/>
      <family val="2"/>
      <scheme val="minor"/>
    </font>
    <font>
      <sz val="10"/>
      <color rgb="FF3F3F3F"/>
      <name val="Calibri"/>
      <family val="2"/>
      <scheme val="minor"/>
    </font>
    <font>
      <sz val="10"/>
      <color rgb="FF242424"/>
      <name val="Calibri"/>
      <family val="2"/>
      <scheme val="minor"/>
    </font>
    <font>
      <sz val="10"/>
      <color rgb="FF363636"/>
      <name val="Calibri"/>
      <family val="2"/>
      <scheme val="minor"/>
    </font>
    <font>
      <sz val="10"/>
      <color rgb="FF4D4D4D"/>
      <name val="Calibri"/>
      <family val="2"/>
      <scheme val="minor"/>
    </font>
    <font>
      <sz val="10"/>
      <color rgb="FF151515"/>
      <name val="Calibri"/>
      <family val="2"/>
      <scheme val="minor"/>
    </font>
    <font>
      <sz val="10"/>
      <color rgb="FF010101"/>
      <name val="Calibri"/>
      <family val="2"/>
      <scheme val="minor"/>
    </font>
    <font>
      <sz val="8"/>
      <color rgb="FF282828"/>
      <name val="Calibri"/>
      <family val="2"/>
      <scheme val="minor"/>
    </font>
    <font>
      <sz val="8"/>
      <color rgb="FF161616"/>
      <name val="Calibri"/>
      <family val="2"/>
      <scheme val="minor"/>
    </font>
    <font>
      <sz val="8"/>
      <color rgb="FF242424"/>
      <name val="Calibri"/>
      <family val="2"/>
      <scheme val="minor"/>
    </font>
    <font>
      <sz val="8"/>
      <color rgb="FF363636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10101"/>
      <name val="Calibri"/>
      <family val="2"/>
      <scheme val="minor"/>
    </font>
    <font>
      <sz val="8"/>
      <color rgb="FF151515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Aptos Narrow"/>
      <family val="2"/>
    </font>
    <font>
      <b/>
      <i/>
      <sz val="9.35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3D3D3D"/>
      <name val="Calibri"/>
      <family val="2"/>
      <scheme val="minor"/>
    </font>
    <font>
      <sz val="10"/>
      <color rgb="FF52525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CEAD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" fontId="3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/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4" xfId="0" applyFont="1" applyBorder="1" applyAlignment="1">
      <alignment horizontal="center"/>
    </xf>
    <xf numFmtId="14" fontId="7" fillId="0" borderId="14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vertical="center" wrapText="1"/>
    </xf>
    <xf numFmtId="0" fontId="1" fillId="0" borderId="6" xfId="0" applyFont="1" applyBorder="1"/>
    <xf numFmtId="0" fontId="19" fillId="0" borderId="12" xfId="0" applyFont="1" applyBorder="1"/>
    <xf numFmtId="0" fontId="20" fillId="0" borderId="12" xfId="0" applyFont="1" applyBorder="1"/>
    <xf numFmtId="0" fontId="19" fillId="0" borderId="18" xfId="0" applyFont="1" applyBorder="1"/>
    <xf numFmtId="0" fontId="21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2" fillId="0" borderId="12" xfId="0" applyFont="1" applyBorder="1"/>
    <xf numFmtId="0" fontId="23" fillId="0" borderId="12" xfId="0" applyFont="1" applyBorder="1"/>
    <xf numFmtId="0" fontId="1" fillId="0" borderId="19" xfId="0" applyFont="1" applyBorder="1"/>
    <xf numFmtId="0" fontId="1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1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12" xfId="0" applyFont="1" applyBorder="1"/>
    <xf numFmtId="0" fontId="21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" fillId="0" borderId="23" xfId="0" applyFont="1" applyBorder="1"/>
    <xf numFmtId="0" fontId="11" fillId="0" borderId="22" xfId="0" applyFont="1" applyBorder="1" applyAlignment="1">
      <alignment horizontal="center" vertical="center" wrapText="1"/>
    </xf>
    <xf numFmtId="0" fontId="21" fillId="0" borderId="21" xfId="0" applyFont="1" applyBorder="1" applyAlignment="1">
      <alignment wrapText="1"/>
    </xf>
    <xf numFmtId="0" fontId="21" fillId="0" borderId="21" xfId="0" applyFont="1" applyBorder="1"/>
    <xf numFmtId="0" fontId="21" fillId="0" borderId="2" xfId="0" applyFont="1" applyBorder="1" applyAlignment="1">
      <alignment wrapText="1"/>
    </xf>
    <xf numFmtId="14" fontId="7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33" fillId="2" borderId="0" xfId="0" applyFont="1" applyFill="1"/>
    <xf numFmtId="0" fontId="2" fillId="2" borderId="0" xfId="0" applyFont="1" applyFill="1"/>
    <xf numFmtId="0" fontId="34" fillId="2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5" fillId="2" borderId="0" xfId="0" applyFont="1" applyFill="1"/>
  </cellXfs>
  <cellStyles count="2">
    <cellStyle name="Comma0" xfId="1" xr:uid="{A77BFB12-ECF7-4866-9F58-9F93E1B6827D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4E87-ECA8-40C7-9277-E2E92FFF82A3}">
  <dimension ref="A1:P33"/>
  <sheetViews>
    <sheetView workbookViewId="0"/>
  </sheetViews>
  <sheetFormatPr baseColWidth="10" defaultColWidth="9.140625" defaultRowHeight="15" x14ac:dyDescent="0.25"/>
  <cols>
    <col min="1" max="1" width="13.85546875" style="7" bestFit="1" customWidth="1"/>
    <col min="2" max="2" width="10.28515625" style="8" bestFit="1" customWidth="1"/>
  </cols>
  <sheetData>
    <row r="1" spans="1:16" x14ac:dyDescent="0.25">
      <c r="A1" s="7" t="s">
        <v>1</v>
      </c>
      <c r="B1" s="8" t="s">
        <v>17</v>
      </c>
      <c r="C1">
        <v>1.4922</v>
      </c>
      <c r="D1">
        <v>0.14283000000000001</v>
      </c>
      <c r="E1">
        <v>0</v>
      </c>
      <c r="F1">
        <v>0</v>
      </c>
      <c r="G1">
        <v>0.10349785180247029</v>
      </c>
      <c r="H1">
        <v>1.5633443397007118E-2</v>
      </c>
      <c r="I1">
        <v>0.11216737266262219</v>
      </c>
      <c r="J1">
        <v>0</v>
      </c>
      <c r="K1">
        <v>1.5066681448526436</v>
      </c>
      <c r="L1">
        <v>0.14410398011731929</v>
      </c>
      <c r="M1">
        <v>1.5545782110935698</v>
      </c>
      <c r="N1">
        <v>0.14932011422413671</v>
      </c>
      <c r="O1">
        <v>1.41750190586588</v>
      </c>
      <c r="P1">
        <v>0.13507413444857203</v>
      </c>
    </row>
    <row r="2" spans="1:16" x14ac:dyDescent="0.25">
      <c r="A2" s="7" t="s">
        <v>2</v>
      </c>
      <c r="B2" s="8" t="s">
        <v>69</v>
      </c>
      <c r="C2">
        <v>1.53965</v>
      </c>
      <c r="D2">
        <v>0.14799999999999999</v>
      </c>
      <c r="E2">
        <v>4.1594153891197472E-2</v>
      </c>
      <c r="F2">
        <v>6.4396058438738191E-3</v>
      </c>
      <c r="G2">
        <v>0.21770750893266655</v>
      </c>
      <c r="H2">
        <v>3.1511291346461689E-2</v>
      </c>
      <c r="I2">
        <v>2.2355749649141861</v>
      </c>
      <c r="J2">
        <v>0.22</v>
      </c>
      <c r="K2">
        <v>1.5060669214222198</v>
      </c>
      <c r="L2">
        <v>0.14422456340375397</v>
      </c>
      <c r="M2">
        <v>1.5539577367629296</v>
      </c>
      <c r="N2">
        <v>0.14944504969018277</v>
      </c>
      <c r="O2">
        <v>1.4169363681662082</v>
      </c>
      <c r="P2">
        <v>0.13518717157868115</v>
      </c>
    </row>
    <row r="3" spans="1:16" x14ac:dyDescent="0.25">
      <c r="A3" s="7" t="s">
        <v>3</v>
      </c>
      <c r="B3" s="9">
        <v>1</v>
      </c>
      <c r="C3">
        <v>1.4038900000000001</v>
      </c>
      <c r="D3">
        <v>0.13388</v>
      </c>
      <c r="E3">
        <v>8.49183814203196E-2</v>
      </c>
      <c r="F3">
        <v>1.2920680211171875E-2</v>
      </c>
      <c r="G3">
        <v>0.34373762023093501</v>
      </c>
      <c r="H3">
        <v>4.763736473310054E-2</v>
      </c>
      <c r="K3">
        <v>1.5043422824879247</v>
      </c>
      <c r="L3">
        <v>0.1442321674570044</v>
      </c>
      <c r="M3">
        <v>1.5521781346911434</v>
      </c>
      <c r="N3">
        <v>0.14945291582437162</v>
      </c>
      <c r="O3">
        <v>1.415313891307449</v>
      </c>
      <c r="P3">
        <v>0.13519430944153424</v>
      </c>
    </row>
    <row r="4" spans="1:16" x14ac:dyDescent="0.25">
      <c r="A4" s="7" t="s">
        <v>4</v>
      </c>
      <c r="B4" s="9">
        <v>17</v>
      </c>
      <c r="C4" t="s">
        <v>0</v>
      </c>
      <c r="D4" t="s">
        <v>0</v>
      </c>
      <c r="E4">
        <v>0.13004464353650547</v>
      </c>
      <c r="F4">
        <v>1.9443490142840414E-2</v>
      </c>
      <c r="G4">
        <v>0.48281157731100022</v>
      </c>
      <c r="H4">
        <v>6.4015544175245243E-2</v>
      </c>
      <c r="K4">
        <v>1.5016339480393925</v>
      </c>
      <c r="L4">
        <v>0.1441261762418993</v>
      </c>
      <c r="M4">
        <v>1.549383577654367</v>
      </c>
      <c r="N4">
        <v>0.149343075359293</v>
      </c>
      <c r="O4">
        <v>1.4127659187154582</v>
      </c>
      <c r="P4">
        <v>0.13509496976993343</v>
      </c>
    </row>
    <row r="5" spans="1:16" x14ac:dyDescent="0.25">
      <c r="A5" s="7" t="s">
        <v>5</v>
      </c>
      <c r="B5" s="9">
        <v>1</v>
      </c>
      <c r="E5">
        <v>0.17704789434368617</v>
      </c>
      <c r="F5">
        <v>2.6008304399463222E-2</v>
      </c>
      <c r="G5">
        <v>0.63627939019052127</v>
      </c>
      <c r="H5">
        <v>8.0649770958644673E-2</v>
      </c>
      <c r="K5">
        <v>1.498161331226558</v>
      </c>
      <c r="L5">
        <v>0.14391517653633246</v>
      </c>
      <c r="M5">
        <v>1.545800464043849</v>
      </c>
      <c r="N5">
        <v>0.14912442691618119</v>
      </c>
      <c r="O5">
        <v>1.4094988719762618</v>
      </c>
      <c r="P5">
        <v>0.13489720047327605</v>
      </c>
    </row>
    <row r="6" spans="1:16" x14ac:dyDescent="0.25">
      <c r="A6" s="7" t="s">
        <v>6</v>
      </c>
      <c r="B6" s="9" t="b">
        <v>0</v>
      </c>
      <c r="E6">
        <v>0.22600620559832763</v>
      </c>
      <c r="F6">
        <v>3.2615393472336995E-2</v>
      </c>
      <c r="G6">
        <v>0.80563079202389631</v>
      </c>
      <c r="H6">
        <v>9.754404798491545E-2</v>
      </c>
      <c r="K6">
        <v>1.4942057628111496</v>
      </c>
      <c r="L6">
        <v>0.14361626228158531</v>
      </c>
      <c r="M6">
        <v>1.5417190764147162</v>
      </c>
      <c r="N6">
        <v>0.14881468409154472</v>
      </c>
      <c r="O6">
        <v>1.4057774277867949</v>
      </c>
      <c r="P6">
        <v>0.13461702364379802</v>
      </c>
    </row>
    <row r="7" spans="1:16" x14ac:dyDescent="0.25">
      <c r="A7" s="7" t="s">
        <v>7</v>
      </c>
      <c r="B7" s="9">
        <v>1</v>
      </c>
      <c r="E7">
        <v>0.27700089638554748</v>
      </c>
      <c r="F7">
        <v>3.926502959461553E-2</v>
      </c>
      <c r="G7">
        <v>0.99250970014676221</v>
      </c>
      <c r="H7">
        <v>0.11470244073480962</v>
      </c>
      <c r="K7">
        <v>1.4900876994215129</v>
      </c>
      <c r="L7">
        <v>0.14325364973286597</v>
      </c>
      <c r="M7">
        <v>1.5374700645197346</v>
      </c>
      <c r="N7">
        <v>0.14843894040692415</v>
      </c>
      <c r="O7">
        <v>1.4019030754230073</v>
      </c>
      <c r="P7">
        <v>0.13427713754194784</v>
      </c>
    </row>
    <row r="8" spans="1:16" x14ac:dyDescent="0.25">
      <c r="A8" s="7" t="s">
        <v>8</v>
      </c>
      <c r="B8" s="9" t="b">
        <v>0</v>
      </c>
      <c r="E8">
        <v>0.33011666818900509</v>
      </c>
      <c r="F8">
        <v>4.5957486752526533E-2</v>
      </c>
      <c r="G8">
        <v>1.1987301738075362</v>
      </c>
      <c r="H8">
        <v>0.13212907824654319</v>
      </c>
      <c r="K8">
        <v>1.4861407620624096</v>
      </c>
      <c r="L8">
        <v>0.14285671560233179</v>
      </c>
      <c r="M8">
        <v>1.5333976580327884</v>
      </c>
      <c r="N8">
        <v>0.14802763638101371</v>
      </c>
      <c r="O8">
        <v>1.398189691871752</v>
      </c>
      <c r="P8">
        <v>0.13390507771831694</v>
      </c>
    </row>
    <row r="9" spans="1:16" x14ac:dyDescent="0.25">
      <c r="A9" s="7" t="s">
        <v>9</v>
      </c>
      <c r="B9" s="9" t="b">
        <v>0</v>
      </c>
      <c r="E9">
        <v>0.38544174557890543</v>
      </c>
      <c r="F9">
        <v>5.2693040696661697E-2</v>
      </c>
      <c r="G9">
        <v>1.4262940234898882</v>
      </c>
      <c r="H9">
        <v>0.14982815410941641</v>
      </c>
      <c r="K9">
        <v>1.4826847081253345</v>
      </c>
      <c r="L9">
        <v>0.14245761713258051</v>
      </c>
      <c r="M9">
        <v>1.5298317791079163</v>
      </c>
      <c r="N9">
        <v>0.14761409341987344</v>
      </c>
      <c r="O9">
        <v>1.3949381133840095</v>
      </c>
      <c r="P9">
        <v>0.13353098624709095</v>
      </c>
    </row>
    <row r="10" spans="1:16" x14ac:dyDescent="0.25">
      <c r="A10" s="7" t="s">
        <v>10</v>
      </c>
      <c r="B10" s="9" t="b">
        <v>0</v>
      </c>
      <c r="E10">
        <v>0.44306802275180401</v>
      </c>
      <c r="F10">
        <v>5.9471968953337173E-2</v>
      </c>
      <c r="G10">
        <v>1.6774102427622641</v>
      </c>
      <c r="H10">
        <v>0.16780392747297124</v>
      </c>
      <c r="K10">
        <v>1.4799995265463251</v>
      </c>
      <c r="L10">
        <v>0.14208868690810136</v>
      </c>
      <c r="M10">
        <v>1.527061314048513</v>
      </c>
      <c r="N10">
        <v>0.14723181431478019</v>
      </c>
      <c r="O10">
        <v>1.392411763510975</v>
      </c>
      <c r="P10">
        <v>0.13318516979446096</v>
      </c>
    </row>
    <row r="11" spans="1:16" x14ac:dyDescent="0.25">
      <c r="A11" s="7" t="s">
        <v>11</v>
      </c>
      <c r="B11" s="9" t="b">
        <v>0</v>
      </c>
      <c r="E11">
        <v>0.5030912161656087</v>
      </c>
      <c r="F11">
        <v>6.6294550836029531E-2</v>
      </c>
      <c r="G11">
        <v>1.9545164512820885</v>
      </c>
      <c r="H11">
        <v>0.18606072407192253</v>
      </c>
      <c r="K11">
        <v>1.4783027547675229</v>
      </c>
      <c r="L11">
        <v>0.14177981346156912</v>
      </c>
      <c r="M11">
        <v>1.5253107094571008</v>
      </c>
      <c r="N11">
        <v>0.1469117690453273</v>
      </c>
      <c r="O11">
        <v>1.3908153120945805</v>
      </c>
      <c r="P11">
        <v>0.13289564435276938</v>
      </c>
    </row>
    <row r="12" spans="1:16" x14ac:dyDescent="0.25">
      <c r="A12" s="7" t="s">
        <v>12</v>
      </c>
      <c r="B12" s="9" t="s">
        <v>70</v>
      </c>
      <c r="E12">
        <v>0.56561102352330828</v>
      </c>
      <c r="F12">
        <v>7.3161067456883888E-2</v>
      </c>
      <c r="G12">
        <v>2.260302557104843</v>
      </c>
      <c r="H12">
        <v>0.20460293726711432</v>
      </c>
      <c r="K12">
        <v>1.4777318551473564</v>
      </c>
      <c r="L12">
        <v>0.14155601988268074</v>
      </c>
      <c r="M12">
        <v>1.5247217889064302</v>
      </c>
      <c r="N12">
        <v>0.14667988577586327</v>
      </c>
      <c r="O12">
        <v>1.3902780941341202</v>
      </c>
      <c r="P12">
        <v>0.13268586555142797</v>
      </c>
    </row>
    <row r="13" spans="1:16" x14ac:dyDescent="0.25">
      <c r="A13" s="7" t="s">
        <v>13</v>
      </c>
      <c r="B13" s="9" t="b">
        <v>0</v>
      </c>
      <c r="E13">
        <v>0.63073128936949208</v>
      </c>
      <c r="F13">
        <v>8.0071801738297088E-2</v>
      </c>
      <c r="G13" t="s">
        <v>0</v>
      </c>
      <c r="H13" t="s">
        <v>0</v>
      </c>
      <c r="K13">
        <v>1.4783330785777802</v>
      </c>
      <c r="L13">
        <v>0.14143543659624605</v>
      </c>
      <c r="M13">
        <v>1.5253422632370703</v>
      </c>
      <c r="N13">
        <v>0.14655495030981722</v>
      </c>
      <c r="O13">
        <v>1.390843631833792</v>
      </c>
      <c r="P13">
        <v>0.13257282842131884</v>
      </c>
    </row>
    <row r="14" spans="1:16" x14ac:dyDescent="0.25">
      <c r="A14" s="7" t="s">
        <v>14</v>
      </c>
      <c r="B14" s="9" t="b">
        <v>0</v>
      </c>
      <c r="E14">
        <v>0.69856017757471767</v>
      </c>
      <c r="F14">
        <v>8.7027038424574377E-2</v>
      </c>
      <c r="K14">
        <v>1.4800577175120753</v>
      </c>
      <c r="L14">
        <v>0.14142783254299562</v>
      </c>
      <c r="M14">
        <v>1.5271218653088565</v>
      </c>
      <c r="N14">
        <v>0.14654708417562837</v>
      </c>
      <c r="O14">
        <v>1.3924661086925512</v>
      </c>
      <c r="P14">
        <v>0.13256569055846576</v>
      </c>
    </row>
    <row r="15" spans="1:16" x14ac:dyDescent="0.25">
      <c r="A15" s="7" t="s">
        <v>15</v>
      </c>
      <c r="B15" s="9" t="b">
        <v>0</v>
      </c>
      <c r="E15">
        <v>0.7692103509942203</v>
      </c>
      <c r="F15">
        <v>9.4027064093662016E-2</v>
      </c>
      <c r="K15">
        <v>1.4827660519606076</v>
      </c>
      <c r="L15">
        <v>0.14153382375810072</v>
      </c>
      <c r="M15">
        <v>1.529916422345633</v>
      </c>
      <c r="N15">
        <v>0.14665692464070698</v>
      </c>
      <c r="O15">
        <v>1.395014081284542</v>
      </c>
      <c r="P15">
        <v>0.13266503023006657</v>
      </c>
    </row>
    <row r="16" spans="1:16" x14ac:dyDescent="0.25">
      <c r="A16" s="7" t="s">
        <v>16</v>
      </c>
      <c r="B16" s="9">
        <v>1</v>
      </c>
      <c r="E16">
        <v>0.84279915859937349</v>
      </c>
      <c r="F16">
        <v>0.10107216716895562</v>
      </c>
      <c r="K16">
        <v>1.4862386687734419</v>
      </c>
      <c r="L16">
        <v>0.14174482346366757</v>
      </c>
      <c r="M16">
        <v>1.5334995359561512</v>
      </c>
      <c r="N16">
        <v>0.14687557308381879</v>
      </c>
      <c r="O16">
        <v>1.3982811280237384</v>
      </c>
      <c r="P16">
        <v>0.13286279952672395</v>
      </c>
    </row>
    <row r="17" spans="5:16" x14ac:dyDescent="0.25">
      <c r="E17">
        <v>0.91944883039272529</v>
      </c>
      <c r="F17">
        <v>0.10816263793118353</v>
      </c>
      <c r="K17">
        <v>1.4901942371888504</v>
      </c>
      <c r="L17">
        <v>0.14204373771841472</v>
      </c>
      <c r="M17">
        <v>1.5375809235852838</v>
      </c>
      <c r="N17">
        <v>0.14718531590845527</v>
      </c>
      <c r="O17">
        <v>1.4020025722132052</v>
      </c>
      <c r="P17">
        <v>0.13314297635620198</v>
      </c>
    </row>
    <row r="18" spans="5:16" x14ac:dyDescent="0.25">
      <c r="E18">
        <v>0.99928668043035951</v>
      </c>
      <c r="F18">
        <v>0.11529876853036769</v>
      </c>
      <c r="K18">
        <v>1.4943123005784873</v>
      </c>
      <c r="L18">
        <v>0.14240635026713405</v>
      </c>
      <c r="M18">
        <v>1.5418299354802654</v>
      </c>
      <c r="N18">
        <v>0.14756105959307583</v>
      </c>
      <c r="O18">
        <v>1.4058769245769931</v>
      </c>
      <c r="P18">
        <v>0.13348286245805216</v>
      </c>
    </row>
    <row r="19" spans="5:16" x14ac:dyDescent="0.25">
      <c r="E19">
        <v>1.0824453182888014</v>
      </c>
      <c r="F19">
        <v>0.12248085299786093</v>
      </c>
      <c r="K19">
        <v>1.4982592379375903</v>
      </c>
      <c r="L19">
        <v>0.14280328439766823</v>
      </c>
      <c r="M19">
        <v>1.5459023419672115</v>
      </c>
      <c r="N19">
        <v>0.14797236361898627</v>
      </c>
      <c r="O19">
        <v>1.4095903081282484</v>
      </c>
      <c r="P19">
        <v>0.13385492228168305</v>
      </c>
    </row>
    <row r="20" spans="5:16" x14ac:dyDescent="0.25">
      <c r="E20">
        <v>1.1690628693277096</v>
      </c>
      <c r="F20">
        <v>0.12970918725846237</v>
      </c>
      <c r="K20">
        <v>1.5017152918746655</v>
      </c>
      <c r="L20">
        <v>0.14320238286741951</v>
      </c>
      <c r="M20">
        <v>1.5494682208920836</v>
      </c>
      <c r="N20">
        <v>0.14838590658012654</v>
      </c>
      <c r="O20">
        <v>1.4128418866159906</v>
      </c>
      <c r="P20">
        <v>0.13422901375290905</v>
      </c>
    </row>
    <row r="21" spans="5:16" x14ac:dyDescent="0.25">
      <c r="E21">
        <v>1.259283204114209</v>
      </c>
      <c r="F21">
        <v>0.13698406914260985</v>
      </c>
      <c r="K21">
        <v>1.5044004734536749</v>
      </c>
      <c r="L21">
        <v>0.14357131309189866</v>
      </c>
      <c r="M21">
        <v>1.552238685951487</v>
      </c>
      <c r="N21">
        <v>0.14876818568521979</v>
      </c>
      <c r="O21">
        <v>1.4153682364890252</v>
      </c>
      <c r="P21">
        <v>0.13457483020553904</v>
      </c>
    </row>
    <row r="22" spans="5:16" x14ac:dyDescent="0.25">
      <c r="E22">
        <v>1.353256177389933</v>
      </c>
      <c r="F22">
        <v>0.14430579839865199</v>
      </c>
      <c r="K22">
        <v>1.506097245232477</v>
      </c>
      <c r="L22">
        <v>0.1438801865384309</v>
      </c>
      <c r="M22">
        <v>1.5539892905428991</v>
      </c>
      <c r="N22">
        <v>0.14908823095467269</v>
      </c>
      <c r="O22">
        <v>1.4169646879054196</v>
      </c>
      <c r="P22">
        <v>0.13486435564723062</v>
      </c>
    </row>
    <row r="23" spans="5:16" x14ac:dyDescent="0.25">
      <c r="E23">
        <v>1.4511378769777012</v>
      </c>
      <c r="F23">
        <v>0.15167467670519863</v>
      </c>
      <c r="K23">
        <v>1.5066681448526436</v>
      </c>
      <c r="L23">
        <v>0.14410398011731929</v>
      </c>
      <c r="M23">
        <v>1.5545782110935698</v>
      </c>
      <c r="N23">
        <v>0.14932011422413671</v>
      </c>
      <c r="O23">
        <v>1.41750190586588</v>
      </c>
      <c r="P23">
        <v>0.13507413444857203</v>
      </c>
    </row>
    <row r="24" spans="5:16" x14ac:dyDescent="0.25">
      <c r="E24">
        <v>1.5530908830412549</v>
      </c>
      <c r="F24">
        <v>0.15909100768355078</v>
      </c>
      <c r="K24" t="s">
        <v>59</v>
      </c>
      <c r="L24" t="s">
        <v>59</v>
      </c>
      <c r="M24" t="s">
        <v>59</v>
      </c>
      <c r="N24" t="s">
        <v>59</v>
      </c>
      <c r="O24" t="s">
        <v>59</v>
      </c>
      <c r="P24" t="s">
        <v>59</v>
      </c>
    </row>
    <row r="25" spans="5:16" x14ac:dyDescent="0.25">
      <c r="E25">
        <v>1.6592845381286865</v>
      </c>
      <c r="F25">
        <v>0.16655509691021142</v>
      </c>
    </row>
    <row r="26" spans="5:16" x14ac:dyDescent="0.25">
      <c r="E26">
        <v>1.7698952284480933</v>
      </c>
      <c r="F26">
        <v>0.17406725192947503</v>
      </c>
    </row>
    <row r="27" spans="5:16" x14ac:dyDescent="0.25">
      <c r="E27">
        <v>1.8851066768426565</v>
      </c>
      <c r="F27">
        <v>0.18162778226610077</v>
      </c>
    </row>
    <row r="28" spans="5:16" x14ac:dyDescent="0.25">
      <c r="E28">
        <v>2.0051102479517708</v>
      </c>
      <c r="F28">
        <v>0.18923699943806516</v>
      </c>
    </row>
    <row r="29" spans="5:16" x14ac:dyDescent="0.25">
      <c r="E29">
        <v>2.1301052660650912</v>
      </c>
      <c r="F29">
        <v>0.19689521696939738</v>
      </c>
    </row>
    <row r="30" spans="5:16" x14ac:dyDescent="0.25">
      <c r="E30">
        <v>2.2602993461974505</v>
      </c>
      <c r="F30">
        <v>0.20460275040309805</v>
      </c>
    </row>
    <row r="31" spans="5:16" x14ac:dyDescent="0.25">
      <c r="E31">
        <v>2.3959087389345575</v>
      </c>
      <c r="F31">
        <v>0.21235991731414017</v>
      </c>
    </row>
    <row r="32" spans="5:16" x14ac:dyDescent="0.25">
      <c r="E32">
        <v>2.4</v>
      </c>
      <c r="F32">
        <v>0.21258604812670434</v>
      </c>
    </row>
    <row r="33" spans="5:6" x14ac:dyDescent="0.25">
      <c r="E33" t="s">
        <v>0</v>
      </c>
      <c r="F3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B2F0-7DF6-4E63-8959-7E4A214DCD49}">
  <sheetPr>
    <pageSetUpPr autoPageBreaks="0"/>
  </sheetPr>
  <dimension ref="A1:AK64"/>
  <sheetViews>
    <sheetView tabSelected="1" zoomScale="80" zoomScaleNormal="80" workbookViewId="0">
      <pane xSplit="1" ySplit="12" topLeftCell="B13" activePane="bottomRight" state="frozen"/>
      <selection pane="topRight" activeCell="B1" sqref="B1"/>
      <selection pane="bottomLeft" activeCell="A5" sqref="A5"/>
      <selection pane="bottomRight" activeCell="A7" sqref="A7:AA7"/>
    </sheetView>
  </sheetViews>
  <sheetFormatPr baseColWidth="10" defaultColWidth="9.140625" defaultRowHeight="15" x14ac:dyDescent="0.25"/>
  <cols>
    <col min="1" max="1" width="37.140625" customWidth="1"/>
    <col min="2" max="2" width="13.5703125" style="6" customWidth="1"/>
    <col min="3" max="3" width="14.5703125" style="6" customWidth="1"/>
    <col min="4" max="4" width="11.140625" style="6" customWidth="1"/>
    <col min="5" max="5" width="15.28515625" style="6" customWidth="1"/>
    <col min="6" max="6" width="11.28515625" style="6" customWidth="1"/>
    <col min="7" max="7" width="11" style="6" customWidth="1"/>
    <col min="8" max="8" width="11.85546875" style="6" customWidth="1"/>
    <col min="9" max="9" width="12.5703125" style="6" customWidth="1"/>
    <col min="10" max="10" width="13.140625" style="6" customWidth="1"/>
    <col min="11" max="11" width="12.140625" style="6" customWidth="1"/>
    <col min="12" max="12" width="10.85546875" style="6" customWidth="1"/>
    <col min="13" max="13" width="10.5703125" style="15" customWidth="1"/>
    <col min="14" max="14" width="10.5703125" customWidth="1"/>
    <col min="15" max="15" width="9.7109375" customWidth="1"/>
    <col min="16" max="16" width="8.5703125" customWidth="1"/>
    <col min="18" max="18" width="8.42578125" customWidth="1"/>
    <col min="19" max="19" width="17.42578125" customWidth="1"/>
    <col min="22" max="22" width="8.7109375" customWidth="1"/>
    <col min="27" max="27" width="8.7109375" style="6"/>
  </cols>
  <sheetData>
    <row r="1" spans="1:37" ht="15.75" x14ac:dyDescent="0.25">
      <c r="A1" s="126" t="s">
        <v>82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</row>
    <row r="2" spans="1:37" ht="18.75" x14ac:dyDescent="0.3">
      <c r="A2" s="127" t="s">
        <v>83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</row>
    <row r="3" spans="1:37" ht="15.75" x14ac:dyDescent="0.25">
      <c r="A3" s="126" t="s">
        <v>84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 spans="1:37" ht="15.75" x14ac:dyDescent="0.25">
      <c r="A4" s="126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</row>
    <row r="5" spans="1:37" ht="15.75" x14ac:dyDescent="0.25">
      <c r="A5" s="138" t="s">
        <v>88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37" x14ac:dyDescent="0.25">
      <c r="A6" s="128" t="s">
        <v>87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</row>
    <row r="7" spans="1:37" x14ac:dyDescent="0.25">
      <c r="A7" s="130" t="s">
        <v>86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</row>
    <row r="8" spans="1:37" x14ac:dyDescent="0.25">
      <c r="A8" s="130" t="s">
        <v>85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</row>
    <row r="9" spans="1:37" x14ac:dyDescent="0.2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</row>
    <row r="10" spans="1:37" s="2" customFormat="1" ht="14.1" customHeight="1" thickBot="1" x14ac:dyDescent="0.35">
      <c r="A10" s="11" t="s">
        <v>71</v>
      </c>
      <c r="B10" s="18"/>
      <c r="C10" s="18"/>
      <c r="D10" s="3"/>
      <c r="E10" s="3"/>
      <c r="F10" s="3"/>
      <c r="G10" s="3"/>
      <c r="H10" s="3"/>
      <c r="I10" s="3"/>
      <c r="J10" s="3"/>
      <c r="K10" s="3"/>
      <c r="L10" s="3"/>
      <c r="M10" s="13"/>
      <c r="AA10" s="3"/>
    </row>
    <row r="11" spans="1:37" s="2" customFormat="1" ht="14.1" customHeight="1" x14ac:dyDescent="0.3">
      <c r="A11" s="57"/>
      <c r="B11" s="100"/>
      <c r="C11" s="100"/>
      <c r="D11" s="48"/>
      <c r="E11" s="48"/>
      <c r="F11" s="19"/>
      <c r="G11" s="132" t="s">
        <v>58</v>
      </c>
      <c r="H11" s="133"/>
      <c r="I11" s="134"/>
      <c r="J11" s="135" t="s">
        <v>21</v>
      </c>
      <c r="K11" s="136"/>
      <c r="L11" s="136"/>
      <c r="M11" s="137"/>
      <c r="N11" s="135" t="s">
        <v>22</v>
      </c>
      <c r="O11" s="136"/>
      <c r="P11" s="136"/>
      <c r="Q11" s="136"/>
      <c r="R11" s="136"/>
      <c r="S11" s="136"/>
      <c r="T11" s="136"/>
      <c r="U11" s="136"/>
      <c r="V11" s="136"/>
      <c r="W11" s="137"/>
      <c r="X11" s="135" t="s">
        <v>23</v>
      </c>
      <c r="Y11" s="136"/>
      <c r="Z11" s="136"/>
      <c r="AA11" s="137"/>
      <c r="AC11" s="3"/>
      <c r="AD11" s="3"/>
      <c r="AE11" s="3"/>
      <c r="AF11" s="3"/>
      <c r="AG11" s="3"/>
      <c r="AH11" s="3"/>
      <c r="AI11" s="3"/>
      <c r="AJ11" s="3"/>
      <c r="AK11" s="3"/>
    </row>
    <row r="12" spans="1:37" s="2" customFormat="1" ht="68.25" customHeight="1" thickBot="1" x14ac:dyDescent="0.35">
      <c r="A12" s="67" t="s">
        <v>24</v>
      </c>
      <c r="B12" s="32" t="s">
        <v>67</v>
      </c>
      <c r="C12" s="32" t="s">
        <v>68</v>
      </c>
      <c r="D12" s="33" t="s">
        <v>25</v>
      </c>
      <c r="E12" s="33" t="s">
        <v>39</v>
      </c>
      <c r="F12" s="49" t="s">
        <v>26</v>
      </c>
      <c r="G12" s="39" t="s">
        <v>27</v>
      </c>
      <c r="H12" s="34" t="s">
        <v>28</v>
      </c>
      <c r="I12" s="37" t="s">
        <v>29</v>
      </c>
      <c r="J12" s="38" t="s">
        <v>30</v>
      </c>
      <c r="K12" s="36" t="s">
        <v>31</v>
      </c>
      <c r="L12" s="36" t="s">
        <v>32</v>
      </c>
      <c r="M12" s="56" t="s">
        <v>19</v>
      </c>
      <c r="N12" s="39" t="s">
        <v>33</v>
      </c>
      <c r="O12" s="34" t="s">
        <v>34</v>
      </c>
      <c r="P12" s="35" t="s">
        <v>63</v>
      </c>
      <c r="Q12" s="34" t="s">
        <v>35</v>
      </c>
      <c r="R12" s="35" t="s">
        <v>64</v>
      </c>
      <c r="S12" s="35" t="s">
        <v>66</v>
      </c>
      <c r="T12" s="35" t="s">
        <v>36</v>
      </c>
      <c r="U12" s="34" t="s">
        <v>37</v>
      </c>
      <c r="V12" s="35" t="s">
        <v>65</v>
      </c>
      <c r="W12" s="37" t="s">
        <v>38</v>
      </c>
      <c r="X12" s="39" t="s">
        <v>35</v>
      </c>
      <c r="Y12" s="34" t="s">
        <v>34</v>
      </c>
      <c r="Z12" s="34" t="s">
        <v>37</v>
      </c>
      <c r="AA12" s="37" t="s">
        <v>38</v>
      </c>
      <c r="AC12" s="3"/>
      <c r="AD12" s="3"/>
      <c r="AE12" s="3"/>
      <c r="AF12" s="3"/>
      <c r="AG12" s="3"/>
      <c r="AH12" s="3"/>
      <c r="AI12" s="3"/>
      <c r="AJ12" s="3"/>
      <c r="AK12" s="3"/>
    </row>
    <row r="13" spans="1:37" x14ac:dyDescent="0.25">
      <c r="A13" s="57" t="s">
        <v>72</v>
      </c>
      <c r="B13" s="100">
        <v>522840</v>
      </c>
      <c r="C13" s="100">
        <v>3401099</v>
      </c>
      <c r="D13" s="71">
        <v>28623</v>
      </c>
      <c r="E13" s="80"/>
      <c r="F13" s="80"/>
      <c r="G13" s="80"/>
      <c r="H13" s="80"/>
      <c r="I13" s="80"/>
      <c r="J13" s="80"/>
      <c r="K13" s="80"/>
      <c r="L13" s="80"/>
      <c r="M13" s="81"/>
      <c r="N13" s="80"/>
      <c r="O13" s="82"/>
      <c r="P13" s="80"/>
      <c r="Q13" s="82"/>
      <c r="R13" s="80"/>
      <c r="S13" s="80"/>
      <c r="T13" s="80"/>
      <c r="U13" s="80"/>
      <c r="V13" s="80"/>
      <c r="W13" s="80"/>
      <c r="X13" s="80"/>
      <c r="Y13" s="80"/>
      <c r="Z13" s="80"/>
      <c r="AA13" s="94"/>
    </row>
    <row r="14" spans="1:37" x14ac:dyDescent="0.25">
      <c r="A14" s="64" t="s">
        <v>55</v>
      </c>
      <c r="B14" s="101"/>
      <c r="C14" s="101"/>
      <c r="D14" s="55"/>
      <c r="E14" s="50">
        <v>30560</v>
      </c>
      <c r="F14" s="51">
        <v>7.6</v>
      </c>
      <c r="G14" s="46">
        <v>584.4</v>
      </c>
      <c r="H14" s="46">
        <v>56.38</v>
      </c>
      <c r="I14" s="46">
        <v>83.85</v>
      </c>
      <c r="J14" s="46">
        <v>25.7</v>
      </c>
      <c r="K14" s="51">
        <v>1784.4</v>
      </c>
      <c r="L14" s="51">
        <v>253.2</v>
      </c>
      <c r="M14" s="53">
        <f>L14/K14</f>
        <v>0.14189643577673167</v>
      </c>
      <c r="N14" s="51">
        <v>7.893E-2</v>
      </c>
      <c r="O14" s="52">
        <v>0.14380000000000001</v>
      </c>
      <c r="P14" s="51">
        <v>0.64</v>
      </c>
      <c r="Q14" s="52">
        <v>1.455E-2</v>
      </c>
      <c r="R14" s="51">
        <v>0.65300000000000002</v>
      </c>
      <c r="S14" s="51">
        <v>0.9</v>
      </c>
      <c r="T14" s="51">
        <f>1/Q14</f>
        <v>68.728522336769757</v>
      </c>
      <c r="U14" s="51">
        <v>7.1650000000000005E-2</v>
      </c>
      <c r="V14" s="51">
        <v>0.312</v>
      </c>
      <c r="W14" s="51">
        <v>7.8300000000000002E-3</v>
      </c>
      <c r="X14" s="46">
        <v>93.1</v>
      </c>
      <c r="Y14" s="46">
        <v>136.4</v>
      </c>
      <c r="Z14" s="46">
        <v>976.1</v>
      </c>
      <c r="AA14" s="97">
        <v>157.69999999999999</v>
      </c>
    </row>
    <row r="15" spans="1:37" x14ac:dyDescent="0.25">
      <c r="A15" s="65" t="s">
        <v>56</v>
      </c>
      <c r="B15" s="102"/>
      <c r="C15" s="102"/>
      <c r="D15" s="55"/>
      <c r="E15" s="51" t="s">
        <v>44</v>
      </c>
      <c r="F15" s="51">
        <v>7.1</v>
      </c>
      <c r="G15" s="46">
        <v>2451.89</v>
      </c>
      <c r="H15" s="47">
        <v>140.33000000000001</v>
      </c>
      <c r="I15" s="47">
        <v>166.71</v>
      </c>
      <c r="J15" s="46">
        <v>37.54</v>
      </c>
      <c r="K15" s="51">
        <v>5746.7</v>
      </c>
      <c r="L15" s="51">
        <v>817.8</v>
      </c>
      <c r="M15" s="53">
        <f>L15/K15</f>
        <v>0.1423077592357353</v>
      </c>
      <c r="N15" s="51">
        <v>5.2569999999999999E-2</v>
      </c>
      <c r="O15" s="52">
        <v>4.8640000000000003E-2</v>
      </c>
      <c r="P15" s="51">
        <v>0.64</v>
      </c>
      <c r="Q15" s="52">
        <v>6.8799999999999998E-3</v>
      </c>
      <c r="R15" s="51">
        <v>0.65300000000000002</v>
      </c>
      <c r="S15" s="51">
        <v>0.9</v>
      </c>
      <c r="T15" s="51">
        <f>1/Q15</f>
        <v>145.34883720930233</v>
      </c>
      <c r="U15" s="51">
        <v>5.126E-2</v>
      </c>
      <c r="V15" s="51">
        <v>0.312</v>
      </c>
      <c r="W15" s="51">
        <v>2.4599999999999999E-3</v>
      </c>
      <c r="X15" s="46">
        <v>44.2</v>
      </c>
      <c r="Y15" s="46">
        <v>48.2</v>
      </c>
      <c r="Z15" s="46">
        <v>252.5</v>
      </c>
      <c r="AA15" s="98">
        <v>49.7</v>
      </c>
    </row>
    <row r="16" spans="1:37" ht="15.75" thickBot="1" x14ac:dyDescent="0.3">
      <c r="A16" s="64" t="s">
        <v>57</v>
      </c>
      <c r="B16" s="101"/>
      <c r="C16" s="101"/>
      <c r="D16" s="55"/>
      <c r="E16" s="51"/>
      <c r="F16" s="51"/>
      <c r="G16" s="51"/>
      <c r="H16" s="51"/>
      <c r="I16" s="51"/>
      <c r="J16" s="51"/>
      <c r="K16" s="51"/>
      <c r="L16" s="51"/>
      <c r="M16" s="53"/>
      <c r="N16" s="51"/>
      <c r="O16" s="52"/>
      <c r="P16" s="51"/>
      <c r="Q16" s="52"/>
      <c r="R16" s="51"/>
      <c r="S16" s="51"/>
      <c r="T16" s="51"/>
      <c r="U16" s="51"/>
      <c r="V16" s="51"/>
      <c r="W16" s="51"/>
      <c r="X16" s="51"/>
      <c r="Y16" s="51"/>
      <c r="Z16" s="51"/>
      <c r="AA16" s="93"/>
    </row>
    <row r="17" spans="1:27" x14ac:dyDescent="0.25">
      <c r="A17" s="66" t="s">
        <v>73</v>
      </c>
      <c r="B17" s="100">
        <v>500730</v>
      </c>
      <c r="C17" s="100">
        <v>3389887</v>
      </c>
      <c r="D17" s="54">
        <v>29572</v>
      </c>
      <c r="E17" s="68"/>
      <c r="F17" s="68"/>
      <c r="G17" s="68"/>
      <c r="H17" s="68"/>
      <c r="I17" s="68"/>
      <c r="J17" s="68"/>
      <c r="K17" s="68"/>
      <c r="L17" s="68"/>
      <c r="M17" s="69"/>
      <c r="N17" s="68"/>
      <c r="O17" s="70"/>
      <c r="P17" s="68"/>
      <c r="Q17" s="70"/>
      <c r="R17" s="68"/>
      <c r="S17" s="68"/>
      <c r="T17" s="68"/>
      <c r="U17" s="68"/>
      <c r="V17" s="68"/>
      <c r="W17" s="68"/>
      <c r="X17" s="68"/>
      <c r="Y17" s="68"/>
      <c r="Z17" s="68"/>
      <c r="AA17" s="99"/>
    </row>
    <row r="18" spans="1:27" x14ac:dyDescent="0.25">
      <c r="A18" s="58" t="s">
        <v>47</v>
      </c>
      <c r="B18" s="103"/>
      <c r="C18" s="103"/>
      <c r="D18" s="55"/>
      <c r="E18" s="50">
        <v>29738</v>
      </c>
      <c r="F18" s="51">
        <v>12.8</v>
      </c>
      <c r="G18" s="51">
        <v>4342.9799999999996</v>
      </c>
      <c r="H18" s="51">
        <v>336.01</v>
      </c>
      <c r="I18" s="51">
        <v>428.14</v>
      </c>
      <c r="J18" s="42">
        <v>22.71</v>
      </c>
      <c r="K18" s="51">
        <v>1214</v>
      </c>
      <c r="L18" s="51">
        <v>173.8</v>
      </c>
      <c r="M18" s="53">
        <f>L18/K18</f>
        <v>0.14316309719934103</v>
      </c>
      <c r="N18" s="51">
        <v>9.0039999999999995E-2</v>
      </c>
      <c r="O18" s="52">
        <v>0.19087999999999999</v>
      </c>
      <c r="P18" s="51">
        <v>0.64</v>
      </c>
      <c r="Q18" s="52">
        <v>1.8679999999999999E-2</v>
      </c>
      <c r="R18" s="51">
        <v>0.65300000000000002</v>
      </c>
      <c r="S18" s="51">
        <v>0.9</v>
      </c>
      <c r="T18" s="51">
        <f>1/Q18</f>
        <v>53.533190578158461</v>
      </c>
      <c r="U18" s="51">
        <v>7.4090000000000003E-2</v>
      </c>
      <c r="V18" s="51">
        <v>0.312</v>
      </c>
      <c r="W18" s="40">
        <v>1.137E-2</v>
      </c>
      <c r="X18" s="42">
        <v>119.3</v>
      </c>
      <c r="Y18" s="43">
        <v>177.4</v>
      </c>
      <c r="Z18" s="43">
        <v>1043.9000000000001</v>
      </c>
      <c r="AA18" s="95">
        <v>228.5</v>
      </c>
    </row>
    <row r="19" spans="1:27" x14ac:dyDescent="0.25">
      <c r="A19" s="59" t="s">
        <v>54</v>
      </c>
      <c r="B19" s="104"/>
      <c r="C19" s="104"/>
      <c r="D19" s="55"/>
      <c r="E19" s="50">
        <v>29646</v>
      </c>
      <c r="F19" s="51">
        <v>13.6</v>
      </c>
      <c r="G19" s="51">
        <v>2035.13</v>
      </c>
      <c r="H19" s="51">
        <v>154.99</v>
      </c>
      <c r="I19" s="51">
        <v>200.6</v>
      </c>
      <c r="J19" s="42">
        <v>21.95</v>
      </c>
      <c r="K19" s="51">
        <v>1486</v>
      </c>
      <c r="L19" s="51">
        <v>223.2</v>
      </c>
      <c r="M19" s="53">
        <f>L19/K19</f>
        <v>0.15020188425302824</v>
      </c>
      <c r="N19" s="51">
        <v>8.0240000000000006E-2</v>
      </c>
      <c r="O19" s="52">
        <v>0.14238999999999999</v>
      </c>
      <c r="P19" s="51">
        <v>0.64</v>
      </c>
      <c r="Q19" s="52">
        <v>1.494E-2</v>
      </c>
      <c r="R19" s="51">
        <v>0.65300000000000002</v>
      </c>
      <c r="S19" s="51">
        <v>0.9</v>
      </c>
      <c r="T19" s="51">
        <f>1/Q19</f>
        <v>66.934404283801868</v>
      </c>
      <c r="U19" s="51">
        <v>6.9110000000000005E-2</v>
      </c>
      <c r="V19" s="51">
        <v>0.312</v>
      </c>
      <c r="W19" s="40">
        <v>7.7200000000000003E-3</v>
      </c>
      <c r="X19" s="43">
        <v>95.6</v>
      </c>
      <c r="Y19" s="42">
        <v>135.19999999999999</v>
      </c>
      <c r="Z19" s="43">
        <v>902.1</v>
      </c>
      <c r="AA19" s="96">
        <v>155.5</v>
      </c>
    </row>
    <row r="20" spans="1:27" x14ac:dyDescent="0.25">
      <c r="A20" s="58" t="s">
        <v>46</v>
      </c>
      <c r="B20" s="103"/>
      <c r="C20" s="103"/>
      <c r="D20" s="55"/>
      <c r="E20" s="50">
        <v>31260</v>
      </c>
      <c r="F20" s="51">
        <v>12.2</v>
      </c>
      <c r="G20" s="51">
        <v>395.08</v>
      </c>
      <c r="H20" s="51">
        <v>41.07</v>
      </c>
      <c r="I20" s="51">
        <v>68.25</v>
      </c>
      <c r="J20" s="42">
        <v>23.33</v>
      </c>
      <c r="K20" s="51">
        <v>1730.8</v>
      </c>
      <c r="L20" s="51">
        <v>237.9</v>
      </c>
      <c r="M20" s="53">
        <f>L20/K20</f>
        <v>0.13745088976195979</v>
      </c>
      <c r="N20" s="51">
        <v>7.8219999999999998E-2</v>
      </c>
      <c r="O20" s="52">
        <v>0.12745000000000001</v>
      </c>
      <c r="P20" s="51">
        <v>0.64</v>
      </c>
      <c r="Q20" s="52">
        <v>1.3679999999999999E-2</v>
      </c>
      <c r="R20" s="51">
        <v>0.65300000000000002</v>
      </c>
      <c r="S20" s="51">
        <v>0.9</v>
      </c>
      <c r="T20" s="51">
        <f>1/Q20</f>
        <v>73.099415204678365</v>
      </c>
      <c r="U20" s="51">
        <v>6.7570000000000005E-2</v>
      </c>
      <c r="V20" s="51">
        <v>0.312</v>
      </c>
      <c r="W20" s="40">
        <v>7.5300000000000002E-3</v>
      </c>
      <c r="X20" s="42">
        <v>87.6</v>
      </c>
      <c r="Y20" s="43">
        <v>121.8</v>
      </c>
      <c r="Z20" s="43">
        <v>855.6</v>
      </c>
      <c r="AA20" s="96">
        <v>151.69999999999999</v>
      </c>
    </row>
    <row r="21" spans="1:27" ht="15.75" thickBot="1" x14ac:dyDescent="0.3">
      <c r="A21" s="60" t="s">
        <v>48</v>
      </c>
      <c r="B21" s="105"/>
      <c r="C21" s="105"/>
      <c r="D21" s="83"/>
      <c r="E21" s="77"/>
      <c r="F21" s="77" t="s">
        <v>43</v>
      </c>
      <c r="G21" s="77">
        <v>1913.61</v>
      </c>
      <c r="H21" s="77">
        <v>137.31</v>
      </c>
      <c r="I21" s="77">
        <v>179.14</v>
      </c>
      <c r="J21" s="77">
        <v>24.36</v>
      </c>
      <c r="K21" s="77">
        <v>2040.2</v>
      </c>
      <c r="L21" s="77">
        <v>262.5</v>
      </c>
      <c r="M21" s="78">
        <f>L21/K21</f>
        <v>0.12866385648465836</v>
      </c>
      <c r="N21" s="77">
        <v>7.4060000000000001E-2</v>
      </c>
      <c r="O21" s="79">
        <v>0.10800999999999999</v>
      </c>
      <c r="P21" s="77">
        <v>0.64</v>
      </c>
      <c r="Q21" s="79">
        <v>1.2200000000000001E-2</v>
      </c>
      <c r="R21" s="77">
        <v>0.65300000000000002</v>
      </c>
      <c r="S21" s="77">
        <v>0.9</v>
      </c>
      <c r="T21" s="77">
        <f>1/Q21</f>
        <v>81.967213114754088</v>
      </c>
      <c r="U21" s="77">
        <v>6.4210000000000003E-2</v>
      </c>
      <c r="V21" s="77">
        <v>0.312</v>
      </c>
      <c r="W21" s="84">
        <v>6.79E-3</v>
      </c>
      <c r="X21" s="77">
        <v>78.2</v>
      </c>
      <c r="Y21" s="77">
        <v>104.1</v>
      </c>
      <c r="Z21" s="85">
        <v>748.7</v>
      </c>
      <c r="AA21" s="90">
        <v>136.9</v>
      </c>
    </row>
    <row r="22" spans="1:27" x14ac:dyDescent="0.25">
      <c r="A22" s="57" t="s">
        <v>74</v>
      </c>
      <c r="B22" s="100">
        <v>500657</v>
      </c>
      <c r="C22" s="100">
        <v>3390055</v>
      </c>
      <c r="D22" s="71">
        <v>29572</v>
      </c>
      <c r="E22" s="80"/>
      <c r="F22" s="80"/>
      <c r="G22" s="80"/>
      <c r="H22" s="80"/>
      <c r="I22" s="80"/>
      <c r="J22" s="80"/>
      <c r="K22" s="80"/>
      <c r="L22" s="80"/>
      <c r="M22" s="81"/>
      <c r="N22" s="80"/>
      <c r="O22" s="82"/>
      <c r="P22" s="80"/>
      <c r="Q22" s="82"/>
      <c r="R22" s="80"/>
      <c r="S22" s="80"/>
      <c r="T22" s="80"/>
      <c r="U22" s="80"/>
      <c r="V22" s="80"/>
      <c r="W22" s="80"/>
      <c r="X22" s="80"/>
      <c r="Y22" s="80"/>
      <c r="Z22" s="86"/>
      <c r="AA22" s="94"/>
    </row>
    <row r="23" spans="1:27" ht="15.75" thickBot="1" x14ac:dyDescent="0.3">
      <c r="A23" s="109" t="s">
        <v>49</v>
      </c>
      <c r="B23" s="110"/>
      <c r="C23" s="110"/>
      <c r="D23" s="55"/>
      <c r="E23" s="50">
        <v>30834</v>
      </c>
      <c r="F23" s="51">
        <v>3.1</v>
      </c>
      <c r="G23" s="51">
        <v>292.35000000000002</v>
      </c>
      <c r="H23" s="51">
        <v>28.74</v>
      </c>
      <c r="I23" s="51">
        <v>42.71</v>
      </c>
      <c r="J23" s="51">
        <v>34</v>
      </c>
      <c r="K23" s="51">
        <v>5879.2</v>
      </c>
      <c r="L23" s="51">
        <v>692</v>
      </c>
      <c r="M23" s="53">
        <f>L23/K23</f>
        <v>0.11770308885562662</v>
      </c>
      <c r="N23" s="51">
        <v>1.72E-2</v>
      </c>
      <c r="O23" s="52">
        <v>4.1799999999999997E-2</v>
      </c>
      <c r="P23" s="51">
        <v>0.64</v>
      </c>
      <c r="Q23" s="52">
        <v>6.3200000000000001E-3</v>
      </c>
      <c r="R23" s="51">
        <v>0.65300000000000002</v>
      </c>
      <c r="S23" s="51">
        <v>0.9</v>
      </c>
      <c r="T23" s="51">
        <f>1/Q23</f>
        <v>158.22784810126581</v>
      </c>
      <c r="U23" s="51">
        <v>4.7989999999999998E-2</v>
      </c>
      <c r="V23" s="51">
        <v>0.312</v>
      </c>
      <c r="W23" s="40">
        <v>8.8999999999999995E-4</v>
      </c>
      <c r="X23" s="51">
        <v>40.6</v>
      </c>
      <c r="Y23" s="51">
        <v>41.6</v>
      </c>
      <c r="Z23" s="43">
        <v>99.1</v>
      </c>
      <c r="AA23" s="93">
        <v>18</v>
      </c>
    </row>
    <row r="24" spans="1:27" x14ac:dyDescent="0.25">
      <c r="A24" s="57" t="s">
        <v>20</v>
      </c>
      <c r="B24" s="100">
        <v>500730</v>
      </c>
      <c r="C24" s="100">
        <v>3389887</v>
      </c>
      <c r="D24" s="71">
        <v>29572</v>
      </c>
      <c r="E24" s="80"/>
      <c r="F24" s="80"/>
      <c r="G24" s="80"/>
      <c r="H24" s="80"/>
      <c r="I24" s="80"/>
      <c r="J24" s="80"/>
      <c r="K24" s="80"/>
      <c r="L24" s="80"/>
      <c r="M24" s="81"/>
      <c r="N24" s="80"/>
      <c r="O24" s="82"/>
      <c r="P24" s="80"/>
      <c r="Q24" s="82"/>
      <c r="R24" s="80"/>
      <c r="S24" s="80"/>
      <c r="T24" s="80"/>
      <c r="U24" s="80"/>
      <c r="V24" s="80"/>
      <c r="W24" s="80"/>
      <c r="X24" s="80"/>
      <c r="Y24" s="80"/>
      <c r="Z24" s="80"/>
      <c r="AA24" s="94"/>
    </row>
    <row r="25" spans="1:27" x14ac:dyDescent="0.25">
      <c r="A25" s="61" t="s">
        <v>51</v>
      </c>
      <c r="B25" s="106"/>
      <c r="C25" s="106"/>
      <c r="D25" s="55"/>
      <c r="E25" s="50">
        <v>29618</v>
      </c>
      <c r="F25" s="51">
        <v>12.8</v>
      </c>
      <c r="G25" s="44">
        <v>1607.4</v>
      </c>
      <c r="H25" s="44">
        <v>135.97999999999999</v>
      </c>
      <c r="I25" s="44">
        <v>260.47000000000003</v>
      </c>
      <c r="J25" s="44">
        <v>56.76</v>
      </c>
      <c r="K25" s="51">
        <v>380.1</v>
      </c>
      <c r="L25" s="51">
        <v>136.4</v>
      </c>
      <c r="M25" s="53">
        <f>L25/K25</f>
        <v>0.35885293343856878</v>
      </c>
      <c r="N25" s="51">
        <v>0.14051</v>
      </c>
      <c r="O25" s="52">
        <v>1.4922</v>
      </c>
      <c r="P25" s="51">
        <v>0.64</v>
      </c>
      <c r="Q25" s="52">
        <v>0.14283000000000001</v>
      </c>
      <c r="R25" s="51">
        <v>0.65300000000000002</v>
      </c>
      <c r="S25" s="51">
        <v>0.9</v>
      </c>
      <c r="T25" s="51">
        <f>1/Q25</f>
        <v>7.0013302527480219</v>
      </c>
      <c r="U25" s="51">
        <v>7.5770000000000004E-2</v>
      </c>
      <c r="V25" s="51">
        <v>0.312</v>
      </c>
      <c r="W25" s="51">
        <v>5.3719999999999997E-2</v>
      </c>
      <c r="X25" s="44">
        <v>860.7</v>
      </c>
      <c r="Y25" s="44">
        <v>927.2</v>
      </c>
      <c r="Z25" s="44">
        <v>1088.9000000000001</v>
      </c>
      <c r="AA25" s="87">
        <v>1057.5999999999999</v>
      </c>
    </row>
    <row r="26" spans="1:27" x14ac:dyDescent="0.25">
      <c r="A26" s="62" t="s">
        <v>50</v>
      </c>
      <c r="B26" s="106"/>
      <c r="C26" s="106"/>
      <c r="D26" s="55"/>
      <c r="E26" s="50">
        <v>29738</v>
      </c>
      <c r="F26" s="51">
        <v>25.5</v>
      </c>
      <c r="G26" s="45">
        <v>1772.04</v>
      </c>
      <c r="H26" s="44">
        <v>147.88999999999999</v>
      </c>
      <c r="I26" s="44">
        <v>287.31</v>
      </c>
      <c r="J26" s="44">
        <v>48.15</v>
      </c>
      <c r="K26" s="51">
        <v>310.60000000000002</v>
      </c>
      <c r="L26" s="51">
        <v>112.1</v>
      </c>
      <c r="M26" s="53">
        <f>L26/K26</f>
        <v>0.36091435930457177</v>
      </c>
      <c r="N26" s="51">
        <v>0.14219000000000001</v>
      </c>
      <c r="O26" s="52">
        <v>1.53965</v>
      </c>
      <c r="P26" s="51">
        <v>0.64</v>
      </c>
      <c r="Q26" s="52">
        <v>0.14799999999999999</v>
      </c>
      <c r="R26" s="51">
        <v>0.65300000000000002</v>
      </c>
      <c r="S26" s="51">
        <v>0.9</v>
      </c>
      <c r="T26" s="51">
        <f>1/Q26</f>
        <v>6.756756756756757</v>
      </c>
      <c r="U26" s="51">
        <v>7.5450000000000003E-2</v>
      </c>
      <c r="V26" s="51">
        <v>0.312</v>
      </c>
      <c r="W26" s="51">
        <v>5.6390000000000003E-2</v>
      </c>
      <c r="X26" s="44">
        <v>889.7</v>
      </c>
      <c r="Y26" s="44">
        <v>946.4</v>
      </c>
      <c r="Z26" s="44">
        <v>1080.4000000000001</v>
      </c>
      <c r="AA26" s="87">
        <v>1108.8</v>
      </c>
    </row>
    <row r="27" spans="1:27" ht="15.75" thickBot="1" x14ac:dyDescent="0.3">
      <c r="A27" s="63" t="s">
        <v>52</v>
      </c>
      <c r="B27" s="107"/>
      <c r="C27" s="107"/>
      <c r="D27" s="83"/>
      <c r="E27" s="76">
        <v>29707</v>
      </c>
      <c r="F27" s="77">
        <v>22</v>
      </c>
      <c r="G27" s="88">
        <v>4296.92</v>
      </c>
      <c r="H27" s="89">
        <v>340.97</v>
      </c>
      <c r="I27" s="89">
        <v>634.72</v>
      </c>
      <c r="J27" s="89">
        <v>70.260000000000005</v>
      </c>
      <c r="K27" s="77">
        <v>501.8</v>
      </c>
      <c r="L27" s="77">
        <v>168.6</v>
      </c>
      <c r="M27" s="78">
        <f>L27/K27</f>
        <v>0.33599043443603027</v>
      </c>
      <c r="N27" s="77">
        <v>0.13947999999999999</v>
      </c>
      <c r="O27" s="79">
        <v>1.4038900000000001</v>
      </c>
      <c r="P27" s="77">
        <v>0.64</v>
      </c>
      <c r="Q27" s="79">
        <v>0.13388</v>
      </c>
      <c r="R27" s="77">
        <v>0.65300000000000002</v>
      </c>
      <c r="S27" s="77">
        <v>0.9</v>
      </c>
      <c r="T27" s="77">
        <f>1/Q27</f>
        <v>7.4693755602031668</v>
      </c>
      <c r="U27" s="77">
        <v>7.6050000000000006E-2</v>
      </c>
      <c r="V27" s="77">
        <v>0.312</v>
      </c>
      <c r="W27" s="77">
        <v>5.3780000000000001E-2</v>
      </c>
      <c r="X27" s="89">
        <v>809.9</v>
      </c>
      <c r="Y27" s="89">
        <v>890.6</v>
      </c>
      <c r="Z27" s="89">
        <v>1096.4000000000001</v>
      </c>
      <c r="AA27" s="90">
        <v>1058.8</v>
      </c>
    </row>
    <row r="28" spans="1:27" s="1" customFormat="1" x14ac:dyDescent="0.25">
      <c r="A28" s="57" t="s">
        <v>18</v>
      </c>
      <c r="B28" s="100">
        <v>502108</v>
      </c>
      <c r="C28" s="100">
        <v>3393787</v>
      </c>
      <c r="D28" s="71">
        <v>31686</v>
      </c>
      <c r="E28" s="72"/>
      <c r="F28" s="73"/>
      <c r="G28" s="73"/>
      <c r="H28" s="73"/>
      <c r="I28" s="73"/>
      <c r="J28" s="74"/>
      <c r="K28" s="73"/>
      <c r="L28" s="74"/>
      <c r="M28" s="75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91"/>
    </row>
    <row r="29" spans="1:27" ht="22.5" x14ac:dyDescent="0.25">
      <c r="A29" s="117" t="s">
        <v>53</v>
      </c>
      <c r="B29" s="108"/>
      <c r="C29" s="108"/>
      <c r="D29" s="22"/>
      <c r="E29" s="50">
        <v>32568</v>
      </c>
      <c r="F29" s="51">
        <v>6</v>
      </c>
      <c r="G29" s="40">
        <v>1638.64</v>
      </c>
      <c r="H29" s="40">
        <v>133.74</v>
      </c>
      <c r="I29" s="40">
        <v>174.14</v>
      </c>
      <c r="J29" s="41">
        <v>18.22</v>
      </c>
      <c r="K29" s="51">
        <v>1081.5</v>
      </c>
      <c r="L29" s="51">
        <v>171.9</v>
      </c>
      <c r="M29" s="53">
        <f>L29/K29</f>
        <v>0.15894590846047157</v>
      </c>
      <c r="N29" s="40">
        <v>8.3540000000000003E-2</v>
      </c>
      <c r="O29" s="52">
        <v>0.15634000000000001</v>
      </c>
      <c r="P29" s="51">
        <v>0.64</v>
      </c>
      <c r="Q29" s="52">
        <v>1.685E-2</v>
      </c>
      <c r="R29" s="51">
        <v>0.65300000000000002</v>
      </c>
      <c r="S29" s="51">
        <v>0.9</v>
      </c>
      <c r="T29" s="51">
        <f>1/Q29</f>
        <v>59.347181008902076</v>
      </c>
      <c r="U29" s="51">
        <v>6.7269999999999996E-2</v>
      </c>
      <c r="V29" s="51">
        <v>0.312</v>
      </c>
      <c r="W29" s="51">
        <v>8.5699999999999995E-3</v>
      </c>
      <c r="X29" s="40">
        <v>107.7</v>
      </c>
      <c r="Y29" s="40">
        <v>147.5</v>
      </c>
      <c r="Z29" s="40">
        <v>846.3</v>
      </c>
      <c r="AA29" s="92">
        <v>172.5</v>
      </c>
    </row>
    <row r="30" spans="1:27" ht="15.75" thickBot="1" x14ac:dyDescent="0.3">
      <c r="A30" s="118" t="s">
        <v>45</v>
      </c>
      <c r="B30" s="29"/>
      <c r="C30" s="29"/>
      <c r="D30" s="116"/>
      <c r="E30" s="76">
        <v>32568</v>
      </c>
      <c r="F30" s="77">
        <v>18.399999999999999</v>
      </c>
      <c r="G30" s="84">
        <v>5382</v>
      </c>
      <c r="H30" s="84">
        <v>326.56</v>
      </c>
      <c r="I30" s="84">
        <v>400.83</v>
      </c>
      <c r="J30" s="84">
        <v>26.44</v>
      </c>
      <c r="K30" s="77">
        <v>2619.5</v>
      </c>
      <c r="L30" s="77">
        <v>405</v>
      </c>
      <c r="M30" s="78">
        <f>L30/K30</f>
        <v>0.1546096583317427</v>
      </c>
      <c r="N30" s="84">
        <v>6.7500000000000004E-2</v>
      </c>
      <c r="O30" s="79">
        <v>8.4470000000000003E-2</v>
      </c>
      <c r="P30" s="77">
        <v>0.64</v>
      </c>
      <c r="Q30" s="79">
        <v>1.043E-2</v>
      </c>
      <c r="R30" s="77">
        <v>0.65300000000000002</v>
      </c>
      <c r="S30" s="77">
        <v>0.9</v>
      </c>
      <c r="T30" s="77">
        <f t="shared" ref="T30" si="0">1/Q30</f>
        <v>95.877277085330775</v>
      </c>
      <c r="U30" s="77">
        <v>5.7979999999999997E-2</v>
      </c>
      <c r="V30" s="77">
        <v>0.312</v>
      </c>
      <c r="W30" s="77">
        <v>4.4099999999999999E-3</v>
      </c>
      <c r="X30" s="84">
        <v>66.900000000000006</v>
      </c>
      <c r="Y30" s="84">
        <v>81.3</v>
      </c>
      <c r="Z30" s="30">
        <v>529</v>
      </c>
      <c r="AA30" s="31">
        <v>88.9</v>
      </c>
    </row>
    <row r="31" spans="1:27" x14ac:dyDescent="0.25">
      <c r="A31" s="119" t="s">
        <v>75</v>
      </c>
      <c r="B31" s="24">
        <v>493703</v>
      </c>
      <c r="C31" s="24">
        <v>3413806</v>
      </c>
      <c r="D31" s="25">
        <v>25867</v>
      </c>
      <c r="E31" s="68"/>
      <c r="F31" s="26"/>
      <c r="G31" s="26"/>
      <c r="H31" s="26"/>
      <c r="I31" s="26"/>
      <c r="J31" s="68"/>
      <c r="K31" s="68"/>
      <c r="L31" s="69"/>
      <c r="M31" s="26"/>
      <c r="N31" s="70"/>
      <c r="O31" s="27"/>
      <c r="P31" s="70"/>
      <c r="Q31" s="27"/>
      <c r="R31" s="68"/>
      <c r="S31" s="68"/>
      <c r="T31" s="68"/>
      <c r="U31" s="68"/>
      <c r="V31" s="68"/>
      <c r="W31" s="26"/>
      <c r="X31" s="26"/>
      <c r="Y31" s="28"/>
      <c r="Z31" s="28"/>
      <c r="AA31" s="120"/>
    </row>
    <row r="32" spans="1:27" ht="34.5" x14ac:dyDescent="0.25">
      <c r="A32" s="121" t="s">
        <v>76</v>
      </c>
      <c r="B32" s="20"/>
      <c r="C32" s="20"/>
      <c r="D32" s="22"/>
      <c r="E32" s="23"/>
      <c r="F32" s="51">
        <v>19.600000000000001</v>
      </c>
      <c r="G32" s="51">
        <v>2548.73</v>
      </c>
      <c r="H32" s="111">
        <v>138.29</v>
      </c>
      <c r="I32" s="111">
        <v>203.64</v>
      </c>
      <c r="J32" s="111">
        <v>27.8</v>
      </c>
      <c r="K32" s="51">
        <v>2456.1</v>
      </c>
      <c r="L32" s="51">
        <v>357.1</v>
      </c>
      <c r="M32" s="53">
        <v>0.1453931028866903</v>
      </c>
      <c r="N32" s="51">
        <v>6.5070000000000003E-2</v>
      </c>
      <c r="O32" s="52">
        <v>7.8969999999999999E-2</v>
      </c>
      <c r="P32" s="51">
        <v>0.64</v>
      </c>
      <c r="Q32" s="52">
        <v>1.1820000000000001E-2</v>
      </c>
      <c r="R32" s="51">
        <v>0.65300000000000002</v>
      </c>
      <c r="S32" s="51">
        <v>0.9</v>
      </c>
      <c r="T32" s="51">
        <v>84.602368866328248</v>
      </c>
      <c r="U32" s="51">
        <v>4.8439999999999997E-2</v>
      </c>
      <c r="V32" s="51">
        <v>0.312</v>
      </c>
      <c r="W32" s="51">
        <v>5.1200000000000004E-3</v>
      </c>
      <c r="X32" s="111">
        <v>75.8</v>
      </c>
      <c r="Y32" s="111">
        <v>77.2</v>
      </c>
      <c r="Z32" s="111">
        <v>121.2</v>
      </c>
      <c r="AA32" s="93">
        <v>103.2</v>
      </c>
    </row>
    <row r="33" spans="1:27" ht="34.5" x14ac:dyDescent="0.25">
      <c r="A33" s="121" t="s">
        <v>77</v>
      </c>
      <c r="B33" s="20"/>
      <c r="C33" s="20"/>
      <c r="D33" s="22"/>
      <c r="E33" s="23"/>
      <c r="F33" s="51">
        <v>55.8</v>
      </c>
      <c r="G33" s="51">
        <v>1252.5</v>
      </c>
      <c r="H33" s="111">
        <v>74.13</v>
      </c>
      <c r="I33" s="111">
        <v>158.21</v>
      </c>
      <c r="J33" s="111">
        <v>28.79</v>
      </c>
      <c r="K33" s="51">
        <v>2619.1</v>
      </c>
      <c r="L33" s="51"/>
      <c r="M33" s="53"/>
      <c r="N33" s="51">
        <v>9.6619999999999998E-2</v>
      </c>
      <c r="O33" s="52">
        <v>7.2919999999999999E-2</v>
      </c>
      <c r="P33" s="51">
        <v>0.64</v>
      </c>
      <c r="Q33" s="52">
        <v>1.1169999999999999E-2</v>
      </c>
      <c r="R33" s="51">
        <v>0.65300000000000002</v>
      </c>
      <c r="S33" s="51">
        <v>0.9</v>
      </c>
      <c r="T33" s="51">
        <v>89.525514771709936</v>
      </c>
      <c r="U33" s="51">
        <v>4.7329999999999997E-2</v>
      </c>
      <c r="V33" s="51">
        <v>0.312</v>
      </c>
      <c r="W33" s="51"/>
      <c r="X33" s="111">
        <v>71.599999999999994</v>
      </c>
      <c r="Y33" s="111">
        <v>71.5</v>
      </c>
      <c r="Z33" s="112">
        <v>66.3</v>
      </c>
      <c r="AA33" s="93"/>
    </row>
    <row r="34" spans="1:27" x14ac:dyDescent="0.25">
      <c r="A34" s="122" t="s">
        <v>78</v>
      </c>
      <c r="B34" s="110"/>
      <c r="C34" s="110"/>
      <c r="D34" s="22"/>
      <c r="E34" s="23"/>
      <c r="F34" s="51">
        <v>19.600000000000001</v>
      </c>
      <c r="G34" s="51">
        <v>1877.2</v>
      </c>
      <c r="H34" s="111">
        <v>105.72</v>
      </c>
      <c r="I34" s="111">
        <v>159.66999999999999</v>
      </c>
      <c r="J34" s="111">
        <v>27.849</v>
      </c>
      <c r="K34" s="51">
        <v>2457.6</v>
      </c>
      <c r="L34" s="51"/>
      <c r="M34" s="53"/>
      <c r="N34" s="51"/>
      <c r="O34" s="52">
        <v>7.9130000000000006E-2</v>
      </c>
      <c r="P34" s="51">
        <v>0.64</v>
      </c>
      <c r="Q34" s="52">
        <v>1.184E-2</v>
      </c>
      <c r="R34" s="51">
        <v>0.65300000000000002</v>
      </c>
      <c r="S34" s="51">
        <v>0.9</v>
      </c>
      <c r="T34" s="51">
        <v>84.459459459459467</v>
      </c>
      <c r="U34" s="51">
        <v>4.8489999999999998E-2</v>
      </c>
      <c r="V34" s="51">
        <v>0.312</v>
      </c>
      <c r="W34" s="51"/>
      <c r="X34" s="111">
        <v>76</v>
      </c>
      <c r="Y34" s="111">
        <v>78</v>
      </c>
      <c r="Z34" s="112">
        <v>124</v>
      </c>
      <c r="AA34" s="93"/>
    </row>
    <row r="35" spans="1:27" ht="25.5" thickBot="1" x14ac:dyDescent="0.3">
      <c r="A35" s="123" t="s">
        <v>79</v>
      </c>
      <c r="B35" s="21"/>
      <c r="C35" s="21"/>
      <c r="D35" s="124"/>
      <c r="E35" s="125"/>
      <c r="F35" s="77">
        <v>55.8</v>
      </c>
      <c r="G35" s="77">
        <v>1175</v>
      </c>
      <c r="H35" s="113">
        <v>70.45</v>
      </c>
      <c r="I35" s="113">
        <v>150.66</v>
      </c>
      <c r="J35" s="113">
        <v>28.899000000000001</v>
      </c>
      <c r="K35" s="77">
        <v>2620.6</v>
      </c>
      <c r="L35" s="77"/>
      <c r="M35" s="78"/>
      <c r="N35" s="77"/>
      <c r="O35" s="79">
        <v>7.324E-2</v>
      </c>
      <c r="P35" s="77">
        <v>0.64</v>
      </c>
      <c r="Q35" s="79">
        <v>1.1209999999999999E-2</v>
      </c>
      <c r="R35" s="77">
        <v>0.65300000000000002</v>
      </c>
      <c r="S35" s="77">
        <v>0.9</v>
      </c>
      <c r="T35" s="77">
        <v>89.206066012488847</v>
      </c>
      <c r="U35" s="77">
        <v>4.7419999999999997E-2</v>
      </c>
      <c r="V35" s="77">
        <v>0.312</v>
      </c>
      <c r="W35" s="77"/>
      <c r="X35" s="113">
        <v>72</v>
      </c>
      <c r="Y35" s="113">
        <v>72</v>
      </c>
      <c r="Z35" s="114">
        <v>70</v>
      </c>
      <c r="AA35" s="115"/>
    </row>
    <row r="36" spans="1:27" s="12" customFormat="1" ht="17.25" x14ac:dyDescent="0.25">
      <c r="A36" s="131" t="s">
        <v>40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AA36" s="17"/>
    </row>
    <row r="37" spans="1:27" s="12" customFormat="1" ht="17.25" x14ac:dyDescent="0.25">
      <c r="A37" s="131" t="s">
        <v>41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AA37" s="17"/>
    </row>
    <row r="38" spans="1:27" s="12" customFormat="1" ht="17.25" x14ac:dyDescent="0.25">
      <c r="A38" s="131" t="s">
        <v>42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AA38" s="17"/>
    </row>
    <row r="39" spans="1:27" s="12" customFormat="1" ht="17.25" x14ac:dyDescent="0.25">
      <c r="A39" s="131" t="s">
        <v>60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AA39" s="17"/>
    </row>
    <row r="40" spans="1:27" s="12" customFormat="1" ht="17.25" x14ac:dyDescent="0.25">
      <c r="A40" s="131" t="s">
        <v>80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AA40" s="17"/>
    </row>
    <row r="41" spans="1:27" s="12" customFormat="1" ht="17.25" x14ac:dyDescent="0.25">
      <c r="A41" s="131" t="s">
        <v>81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AA41" s="17"/>
    </row>
    <row r="42" spans="1:27" s="12" customFormat="1" ht="17.25" x14ac:dyDescent="0.25">
      <c r="A42" s="131" t="s">
        <v>61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AA42" s="17"/>
    </row>
    <row r="43" spans="1:27" ht="17.25" x14ac:dyDescent="0.25">
      <c r="A43" s="131" t="s">
        <v>62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</row>
    <row r="44" spans="1:27" x14ac:dyDescent="0.25">
      <c r="J44"/>
      <c r="K44"/>
      <c r="L44"/>
    </row>
    <row r="45" spans="1:27" x14ac:dyDescent="0.25">
      <c r="K45" s="10"/>
    </row>
    <row r="46" spans="1:27" x14ac:dyDescent="0.25">
      <c r="K46" s="10"/>
      <c r="M46" s="16"/>
      <c r="N46" s="1"/>
      <c r="O46" s="1"/>
      <c r="P46" s="1"/>
      <c r="Q46" s="1"/>
      <c r="R46" s="1"/>
      <c r="S46" s="1"/>
    </row>
    <row r="47" spans="1:27" x14ac:dyDescent="0.25">
      <c r="K47" s="10"/>
      <c r="M47" s="16"/>
      <c r="N47" s="1"/>
      <c r="O47" s="1"/>
      <c r="P47" s="1"/>
      <c r="Q47" s="1"/>
      <c r="R47" s="1"/>
      <c r="S47" s="1"/>
    </row>
    <row r="49" spans="2:27" s="1" customFormat="1" x14ac:dyDescent="0.25">
      <c r="B49" s="4"/>
      <c r="C49" s="4"/>
      <c r="D49" s="4"/>
      <c r="E49" s="4"/>
      <c r="F49" s="4"/>
      <c r="G49" s="4"/>
      <c r="H49" s="4"/>
      <c r="I49" s="4"/>
      <c r="J49" s="5"/>
      <c r="K49" s="4"/>
      <c r="L49" s="5"/>
      <c r="M49" s="15"/>
      <c r="N49"/>
      <c r="O49"/>
      <c r="P49"/>
      <c r="Q49"/>
      <c r="R49"/>
      <c r="S49"/>
      <c r="AA49" s="4"/>
    </row>
    <row r="50" spans="2:27" s="1" customFormat="1" x14ac:dyDescent="0.25">
      <c r="B50" s="4"/>
      <c r="C50" s="4"/>
      <c r="D50" s="4"/>
      <c r="E50" s="4"/>
      <c r="F50" s="4"/>
      <c r="G50" s="4"/>
      <c r="H50" s="4"/>
      <c r="I50" s="4"/>
      <c r="J50" s="5"/>
      <c r="K50" s="4"/>
      <c r="L50" s="5"/>
      <c r="M50" s="15"/>
      <c r="N50"/>
      <c r="O50"/>
      <c r="P50"/>
      <c r="Q50"/>
      <c r="R50"/>
      <c r="S50"/>
      <c r="AA50" s="4"/>
    </row>
    <row r="51" spans="2:27" x14ac:dyDescent="0.25">
      <c r="K51" s="10"/>
    </row>
    <row r="52" spans="2:27" x14ac:dyDescent="0.25">
      <c r="M52" s="16"/>
      <c r="N52" s="1"/>
      <c r="O52" s="1"/>
      <c r="P52" s="1"/>
      <c r="Q52" s="1"/>
      <c r="R52" s="1"/>
      <c r="S52" s="1"/>
    </row>
    <row r="53" spans="2:27" x14ac:dyDescent="0.25">
      <c r="M53" s="16"/>
      <c r="N53" s="1"/>
      <c r="O53" s="1"/>
      <c r="P53" s="1"/>
      <c r="Q53" s="1"/>
      <c r="R53" s="1"/>
      <c r="S53" s="1"/>
    </row>
    <row r="55" spans="2:27" s="1" customFormat="1" x14ac:dyDescent="0.25">
      <c r="B55" s="4"/>
      <c r="C55" s="4"/>
      <c r="D55" s="4"/>
      <c r="E55" s="4"/>
      <c r="F55" s="4"/>
      <c r="G55" s="4"/>
      <c r="H55" s="4"/>
      <c r="I55" s="4"/>
      <c r="J55" s="5"/>
      <c r="K55" s="4"/>
      <c r="L55" s="5"/>
      <c r="M55" s="15"/>
      <c r="N55"/>
      <c r="O55"/>
      <c r="P55"/>
      <c r="Q55"/>
      <c r="R55"/>
      <c r="S55"/>
      <c r="AA55" s="4"/>
    </row>
    <row r="56" spans="2:27" s="1" customFormat="1" x14ac:dyDescent="0.25">
      <c r="B56" s="4"/>
      <c r="C56" s="4"/>
      <c r="D56" s="4"/>
      <c r="E56" s="4"/>
      <c r="F56" s="4"/>
      <c r="G56" s="4"/>
      <c r="H56" s="4"/>
      <c r="I56" s="4"/>
      <c r="J56" s="5"/>
      <c r="K56" s="4"/>
      <c r="L56" s="5"/>
      <c r="M56" s="14"/>
      <c r="N56"/>
      <c r="O56"/>
      <c r="P56"/>
      <c r="Q56"/>
      <c r="R56"/>
      <c r="S56"/>
      <c r="AA56" s="4"/>
    </row>
    <row r="57" spans="2:27" x14ac:dyDescent="0.25">
      <c r="M57" s="14"/>
    </row>
    <row r="58" spans="2:27" x14ac:dyDescent="0.25">
      <c r="M58" s="14"/>
    </row>
    <row r="59" spans="2:27" x14ac:dyDescent="0.25">
      <c r="D59"/>
      <c r="E59"/>
      <c r="F59"/>
      <c r="G59"/>
      <c r="H59"/>
      <c r="I59"/>
      <c r="J59"/>
      <c r="K59"/>
      <c r="L59"/>
      <c r="M59" s="14"/>
    </row>
    <row r="60" spans="2:27" x14ac:dyDescent="0.25">
      <c r="D60"/>
      <c r="E60"/>
      <c r="F60"/>
      <c r="G60"/>
      <c r="H60"/>
      <c r="I60"/>
      <c r="J60"/>
      <c r="K60"/>
      <c r="L60"/>
      <c r="M60" s="14"/>
    </row>
    <row r="61" spans="2:27" x14ac:dyDescent="0.25">
      <c r="D61"/>
      <c r="E61"/>
      <c r="F61"/>
      <c r="G61"/>
      <c r="H61"/>
      <c r="I61"/>
      <c r="J61"/>
      <c r="K61"/>
      <c r="L61"/>
      <c r="M61" s="14"/>
    </row>
    <row r="62" spans="2:27" x14ac:dyDescent="0.25">
      <c r="D62"/>
      <c r="E62"/>
      <c r="F62"/>
      <c r="G62"/>
      <c r="H62"/>
      <c r="I62"/>
      <c r="J62"/>
      <c r="K62"/>
      <c r="L62"/>
    </row>
    <row r="63" spans="2:27" x14ac:dyDescent="0.25">
      <c r="D63"/>
      <c r="E63"/>
      <c r="F63"/>
      <c r="G63"/>
      <c r="H63"/>
      <c r="I63"/>
      <c r="J63"/>
      <c r="K63"/>
      <c r="L63"/>
    </row>
    <row r="64" spans="2:27" x14ac:dyDescent="0.25">
      <c r="D64"/>
      <c r="E64"/>
      <c r="F64"/>
      <c r="G64"/>
      <c r="H64"/>
      <c r="I64"/>
      <c r="J64"/>
      <c r="K64"/>
      <c r="L64"/>
    </row>
  </sheetData>
  <mergeCells count="15">
    <mergeCell ref="A9:AA9"/>
    <mergeCell ref="A7:AA7"/>
    <mergeCell ref="A8:AA8"/>
    <mergeCell ref="A42:X42"/>
    <mergeCell ref="A43:X43"/>
    <mergeCell ref="A38:Y38"/>
    <mergeCell ref="G11:I11"/>
    <mergeCell ref="J11:M11"/>
    <mergeCell ref="N11:W11"/>
    <mergeCell ref="X11:AA11"/>
    <mergeCell ref="A36:Y36"/>
    <mergeCell ref="A37:Y37"/>
    <mergeCell ref="A39:X39"/>
    <mergeCell ref="A40:X40"/>
    <mergeCell ref="A41:X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PlotDat1</vt:lpstr>
      <vt:lpstr>LTSdata</vt:lpstr>
      <vt:lpstr>_gXY1</vt:lpstr>
      <vt:lpstr>Ellipse1_1</vt:lpstr>
      <vt:lpstr>Ellipse1_2</vt:lpstr>
      <vt:lpstr>Ellipse1_3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A. Nourse</dc:creator>
  <cp:lastModifiedBy>RMCG_jsilvac</cp:lastModifiedBy>
  <dcterms:created xsi:type="dcterms:W3CDTF">2023-03-20T01:06:47Z</dcterms:created>
  <dcterms:modified xsi:type="dcterms:W3CDTF">2026-03-31T18:24:35Z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2025-10-31T19:51:18Z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0c68d53f-29a5-48cf-9c95-6ad9ed0f063c</vt:lpwstr>
  </property>
  <property fmtid="{D5CDD505-2E9C-101B-9397-08002B2CF9AE}" pid="8" name="MSIP_Label_b73649dc-6fee-4eb8-a128-734c3c842ea8_ContentBits">
    <vt:lpwstr>0</vt:lpwstr>
  </property>
  <property fmtid="{D5CDD505-2E9C-101B-9397-08002B2CF9AE}" pid="9" name="MSIP_Label_b73649dc-6fee-4eb8-a128-734c3c842ea8_Tag">
    <vt:lpwstr>10, 3, 0, 1</vt:lpwstr>
  </property>
</Properties>
</file>